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PD a VV\210120 - revize 6\REVIZE výkaz výměr\SO07\"/>
    </mc:Choice>
  </mc:AlternateContent>
  <xr:revisionPtr revIDLastSave="0" documentId="13_ncr:1_{997A8978-EFAB-4DCA-B58F-0C59FB9C9530}" xr6:coauthVersionLast="46" xr6:coauthVersionMax="46" xr10:uidLastSave="{00000000-0000-0000-0000-000000000000}"/>
  <bookViews>
    <workbookView xWindow="-120" yWindow="-120" windowWidth="38640" windowHeight="21240" activeTab="1" xr2:uid="{00000000-000D-0000-FFFF-FFFF00000000}"/>
  </bookViews>
  <sheets>
    <sheet name="rekapitulace" sheetId="4" r:id="rId1"/>
    <sheet name="výpis" sheetId="1" r:id="rId2"/>
  </sheets>
  <definedNames>
    <definedName name="Print_Titles">#REF!</definedName>
    <definedName name="Rx_0Cenik">#REF!</definedName>
  </definedNames>
  <calcPr calcId="181029"/>
</workbook>
</file>

<file path=xl/calcChain.xml><?xml version="1.0" encoding="utf-8"?>
<calcChain xmlns="http://schemas.openxmlformats.org/spreadsheetml/2006/main">
  <c r="F45" i="1" l="1"/>
  <c r="F44" i="1"/>
  <c r="F39" i="1"/>
  <c r="F37" i="1"/>
  <c r="F36" i="1"/>
  <c r="F31" i="1"/>
  <c r="F22" i="1"/>
  <c r="F23" i="1"/>
  <c r="F24" i="1"/>
  <c r="F25" i="1"/>
  <c r="F26" i="1"/>
  <c r="F27" i="1"/>
  <c r="F28" i="1"/>
  <c r="F21" i="1"/>
  <c r="H30" i="1" l="1"/>
  <c r="F30" i="1"/>
  <c r="I30" i="1" l="1"/>
  <c r="H25" i="1"/>
  <c r="I25" i="1" s="1"/>
  <c r="H26" i="1"/>
  <c r="I26" i="1" s="1"/>
  <c r="H39" i="1"/>
  <c r="I39" i="1" s="1"/>
  <c r="H37" i="1"/>
  <c r="I37" i="1" s="1"/>
  <c r="H36" i="1"/>
  <c r="I36" i="1" s="1"/>
  <c r="F35" i="1"/>
  <c r="I35" i="1" s="1"/>
  <c r="H34" i="1"/>
  <c r="F34" i="1"/>
  <c r="H31" i="1"/>
  <c r="I31" i="1" s="1"/>
  <c r="H29" i="1"/>
  <c r="F29" i="1"/>
  <c r="H28" i="1"/>
  <c r="I28" i="1" s="1"/>
  <c r="H27" i="1"/>
  <c r="I27" i="1" s="1"/>
  <c r="H24" i="1"/>
  <c r="I24" i="1" s="1"/>
  <c r="H23" i="1"/>
  <c r="I23" i="1" s="1"/>
  <c r="H22" i="1"/>
  <c r="I22" i="1" s="1"/>
  <c r="H21" i="1"/>
  <c r="I21" i="1" s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I10" i="1" l="1"/>
  <c r="I12" i="1"/>
  <c r="I16" i="1"/>
  <c r="I29" i="1"/>
  <c r="I15" i="1"/>
  <c r="I11" i="1"/>
  <c r="I13" i="1"/>
  <c r="I14" i="1"/>
  <c r="I18" i="1"/>
  <c r="I34" i="1"/>
  <c r="I17" i="1"/>
  <c r="I40" i="1" l="1"/>
  <c r="H45" i="1" l="1"/>
  <c r="I45" i="1" s="1"/>
  <c r="H44" i="1"/>
  <c r="I44" i="1" s="1"/>
  <c r="I46" i="1" l="1"/>
  <c r="I48" i="1" s="1"/>
  <c r="B18" i="4" s="1"/>
  <c r="B20" i="4" s="1"/>
  <c r="B22" i="4" s="1"/>
</calcChain>
</file>

<file path=xl/sharedStrings.xml><?xml version="1.0" encoding="utf-8"?>
<sst xmlns="http://schemas.openxmlformats.org/spreadsheetml/2006/main" count="105" uniqueCount="74">
  <si>
    <t>kpl</t>
  </si>
  <si>
    <t>m</t>
  </si>
  <si>
    <t>ks</t>
  </si>
  <si>
    <t>Stavební přípomoce</t>
  </si>
  <si>
    <t>Odvoz odpadu v průběhu stavby a jeho uložení na skládku</t>
  </si>
  <si>
    <t>Zařízení pracoviště</t>
  </si>
  <si>
    <t>Dokumentace pro provádění stavby</t>
  </si>
  <si>
    <t>ks/m</t>
  </si>
  <si>
    <t>počet ks/m</t>
  </si>
  <si>
    <t>montáž celkem</t>
  </si>
  <si>
    <t>cena ks/m</t>
  </si>
  <si>
    <t>cena celkem</t>
  </si>
  <si>
    <t>montáž ks/m</t>
  </si>
  <si>
    <t>cena + montáž celkem</t>
  </si>
  <si>
    <t>Protipožární ucpávky E60 – nehořlavé utěsnění kabelových tras v místech přechodu do jiného požárního úseku, vč. certifikace</t>
  </si>
  <si>
    <t>m2</t>
  </si>
  <si>
    <t>Provozní systém</t>
  </si>
  <si>
    <t>Celkem</t>
  </si>
  <si>
    <t>Zařízení staveniště včetně veškerého vybavení: stavební kanceláře, šatny, WC, přípojky vody, přípojky elektro, přípojky telefónu, spotřeby vody, elektro, atd. v rámci ZS areálu nebo dotčených stavbou</t>
  </si>
  <si>
    <t>Celkem - zařízení pracoviště</t>
  </si>
  <si>
    <t>Sportovní hala, Lysá nad Labem</t>
  </si>
  <si>
    <t>Ostatní</t>
  </si>
  <si>
    <t>Telefonní přípojka</t>
  </si>
  <si>
    <t>Telefonní přípojka - celkem</t>
  </si>
  <si>
    <t>Vytyčení trasy kabel.vedení sdělovacího v zastavěném prostoru - výměra vytýčení všech stávajících i, nových tras sděl. vedení stavebního objektu</t>
  </si>
  <si>
    <t>Kabelová rýha šíře 50cm hloubka 80cm, kabelové pískové lože, zásyp zeminou, výstražná folie, úprava terénu - ve volném terénu</t>
  </si>
  <si>
    <t>Kabelová rýha šíře 50cm hloubka 60cm, kabelové pískové lože, zásyp zeminou, výstražná folie, úprava terénu rozebrání a opětovné položení zámkové dlažby - pod chodníkem</t>
  </si>
  <si>
    <t>Utěsnění kabel.prostupu uvnitř budovy</t>
  </si>
  <si>
    <t>Zřízení varov.ohražení kolem výkopu- varovné ohražení kolem všech výkopů</t>
  </si>
  <si>
    <t>Kabely</t>
  </si>
  <si>
    <t>Optický kabel FO 8 vl</t>
  </si>
  <si>
    <t>Zemní práce</t>
  </si>
  <si>
    <t>Telefonní zemní kabel 10XN0,6</t>
  </si>
  <si>
    <t>Kabelová komora 800x800x920 s ocelovým víkem včetně drenáže</t>
  </si>
  <si>
    <t>Prostup do budovy, kabelový prostup 2x 100mm</t>
  </si>
  <si>
    <t>Dokumentace skutečného provedení</t>
  </si>
  <si>
    <t xml:space="preserve">Telefonní rozvaděč MIS1a vybavený, 100párů, zámek na omítku </t>
  </si>
  <si>
    <t>Závěrečné měření na metalickém kabelu</t>
  </si>
  <si>
    <t>Závěrečné měření na optickém kabelu</t>
  </si>
  <si>
    <t>Univerzální nástěnný optický rozvaděč pro propojení otických kabelů, vybavený</t>
  </si>
  <si>
    <t xml:space="preserve">Kabelová spojka pro telekomunikační kabel </t>
  </si>
  <si>
    <t>Kabelová spojka pro optický kabel</t>
  </si>
  <si>
    <t>Výkop pro zavedení řízeného protlaku 1,5x1,5x1,5 m</t>
  </si>
  <si>
    <t>Řízený protlak pod stromy a vozovkou, chránička 150 mm, včetně materiálu, režií</t>
  </si>
  <si>
    <t>Zemní marker pro metalický kabel</t>
  </si>
  <si>
    <t>Zemní marker pro optický kabel</t>
  </si>
  <si>
    <t>Kabelová rýha šíře 50cm hloubka 110cm, kabelové pískové lože, zásyp zeminou, zakrytí betonovou deskou, úprava terénu tělesa vozovky - pod vjezdy do RD</t>
  </si>
  <si>
    <t>Trubka HDPE50mm, dodávka + montáž, včetně potřebných spojek PLASSON SPP40, tlakování a kalibrace</t>
  </si>
  <si>
    <t>Rozpočet - Slaboproudá přípojka</t>
  </si>
  <si>
    <t>Trubka 150 mm</t>
  </si>
  <si>
    <t/>
  </si>
  <si>
    <t>Rekapitulace dílčí části rozpočtu</t>
  </si>
  <si>
    <t>Stavba</t>
  </si>
  <si>
    <t>Hala Lysá nad Labem</t>
  </si>
  <si>
    <t>část</t>
  </si>
  <si>
    <t>Zadavatel</t>
  </si>
  <si>
    <t>Město Lysá nad Labem</t>
  </si>
  <si>
    <t>IČ</t>
  </si>
  <si>
    <t>DIČ</t>
  </si>
  <si>
    <t>Zhotovitel</t>
  </si>
  <si>
    <t>Datum</t>
  </si>
  <si>
    <t xml:space="preserve">Projektant </t>
  </si>
  <si>
    <t>JIKA-CZ</t>
  </si>
  <si>
    <t>cena bez DPH</t>
  </si>
  <si>
    <t>DPH</t>
  </si>
  <si>
    <t>Cena s DPH v CZK</t>
  </si>
  <si>
    <t>projektant</t>
  </si>
  <si>
    <t>zpracovatel</t>
  </si>
  <si>
    <t>datum a podpis</t>
  </si>
  <si>
    <t>razítko</t>
  </si>
  <si>
    <t>objednavatel</t>
  </si>
  <si>
    <t>zhotovitel</t>
  </si>
  <si>
    <t>SO07</t>
  </si>
  <si>
    <t>Vedení slaboproudu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</si>
</sst>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K_č"/>
    <numFmt numFmtId="165" formatCode="0.0"/>
    <numFmt numFmtId="166" formatCode="General_)"/>
    <numFmt numFmtId="167" formatCode="#,##0_ ;[Red]\-#,##0\ "/>
    <numFmt numFmtId="168" formatCode="#,##0.00\ &quot;Kč&quot;"/>
  </numFmts>
  <fonts count="4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sz val="10"/>
      <name val="Tahoma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MS Sans Serif"/>
      <family val="2"/>
      <charset val="238"/>
    </font>
    <font>
      <sz val="9"/>
      <name val="Arial"/>
      <family val="2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1"/>
      <color indexed="8"/>
      <name val="Helvetica Neue"/>
    </font>
    <font>
      <b/>
      <sz val="9"/>
      <color theme="1"/>
      <name val="Arial"/>
      <family val="2"/>
      <charset val="238"/>
    </font>
    <font>
      <sz val="6"/>
      <name val="Helv"/>
      <charset val="238"/>
    </font>
    <font>
      <sz val="9"/>
      <name val="Arial CE"/>
      <charset val="238"/>
    </font>
    <font>
      <sz val="8"/>
      <color indexed="8"/>
      <name val=".HelveticaLightTTEE"/>
      <family val="2"/>
      <charset val="2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Arial CE"/>
      <charset val="238"/>
    </font>
    <font>
      <sz val="10"/>
      <name val="Arial CE"/>
    </font>
    <font>
      <b/>
      <sz val="18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4" fillId="0" borderId="0"/>
    <xf numFmtId="0" fontId="5" fillId="0" borderId="0" applyProtection="0"/>
    <xf numFmtId="0" fontId="8" fillId="0" borderId="0" applyProtection="0"/>
    <xf numFmtId="0" fontId="9" fillId="0" borderId="0"/>
    <xf numFmtId="0" fontId="10" fillId="0" borderId="0" applyAlignment="0">
      <alignment vertical="top" wrapText="1"/>
      <protection locked="0"/>
    </xf>
    <xf numFmtId="0" fontId="1" fillId="0" borderId="0"/>
    <xf numFmtId="0" fontId="10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8" fillId="0" borderId="0"/>
    <xf numFmtId="0" fontId="19" fillId="0" borderId="0" applyNumberFormat="0" applyFill="0" applyBorder="0" applyProtection="0">
      <alignment vertical="top"/>
    </xf>
    <xf numFmtId="0" fontId="5" fillId="0" borderId="0" applyProtection="0"/>
    <xf numFmtId="0" fontId="23" fillId="0" borderId="2" applyNumberFormat="0" applyFont="0" applyFill="0" applyAlignment="0" applyProtection="0">
      <alignment horizontal="left"/>
    </xf>
    <xf numFmtId="167" fontId="24" fillId="0" borderId="0" applyFill="0" applyAlignment="0">
      <alignment vertical="center"/>
    </xf>
    <xf numFmtId="166" fontId="21" fillId="0" borderId="0" applyFill="0"/>
    <xf numFmtId="0" fontId="5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3" applyNumberFormat="0" applyFill="0" applyAlignment="0" applyProtection="0"/>
    <xf numFmtId="0" fontId="30" fillId="16" borderId="4" applyNumberForma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44" fillId="0" borderId="0"/>
    <xf numFmtId="0" fontId="43" fillId="0" borderId="0"/>
    <xf numFmtId="0" fontId="8" fillId="18" borderId="8" applyNumberFormat="0" applyFont="0" applyAlignment="0" applyProtection="0"/>
    <xf numFmtId="0" fontId="36" fillId="0" borderId="9" applyNumberFormat="0" applyFill="0" applyAlignment="0" applyProtection="0"/>
    <xf numFmtId="0" fontId="37" fillId="4" borderId="0" applyNumberFormat="0" applyBorder="0" applyAlignment="0" applyProtection="0"/>
    <xf numFmtId="0" fontId="29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7" borderId="10" applyNumberFormat="0" applyAlignment="0" applyProtection="0"/>
    <xf numFmtId="0" fontId="40" fillId="19" borderId="10" applyNumberFormat="0" applyAlignment="0" applyProtection="0"/>
    <xf numFmtId="0" fontId="41" fillId="19" borderId="11" applyNumberFormat="0" applyAlignment="0" applyProtection="0"/>
    <xf numFmtId="0" fontId="42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3" borderId="0" applyNumberFormat="0" applyBorder="0" applyAlignment="0" applyProtection="0"/>
  </cellStyleXfs>
  <cellXfs count="115">
    <xf numFmtId="0" fontId="0" fillId="0" borderId="0" xfId="0"/>
    <xf numFmtId="0" fontId="2" fillId="0" borderId="0" xfId="0" applyNumberFormat="1" applyFont="1" applyBorder="1" applyAlignment="1" applyProtection="1">
      <alignment horizontal="left" vertical="top" wrapText="1"/>
    </xf>
    <xf numFmtId="0" fontId="0" fillId="0" borderId="0" xfId="0"/>
    <xf numFmtId="0" fontId="12" fillId="0" borderId="0" xfId="0" applyFont="1" applyBorder="1"/>
    <xf numFmtId="14" fontId="0" fillId="0" borderId="0" xfId="0" applyNumberFormat="1" applyBorder="1" applyAlignment="1">
      <alignment vertical="top"/>
    </xf>
    <xf numFmtId="0" fontId="13" fillId="0" borderId="0" xfId="0" applyFont="1" applyFill="1" applyBorder="1"/>
    <xf numFmtId="0" fontId="2" fillId="0" borderId="0" xfId="0" applyNumberFormat="1" applyFont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/>
    <xf numFmtId="0" fontId="16" fillId="0" borderId="0" xfId="0" applyFont="1" applyFill="1" applyBorder="1" applyAlignment="1" applyProtection="1">
      <alignment horizontal="left" vertical="top" wrapText="1"/>
    </xf>
    <xf numFmtId="0" fontId="14" fillId="0" borderId="1" xfId="0" applyFont="1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right" vertical="top"/>
      <protection locked="0"/>
    </xf>
    <xf numFmtId="2" fontId="0" fillId="0" borderId="0" xfId="0" applyNumberFormat="1"/>
    <xf numFmtId="2" fontId="0" fillId="0" borderId="0" xfId="0" applyNumberFormat="1" applyBorder="1"/>
    <xf numFmtId="2" fontId="3" fillId="0" borderId="0" xfId="0" applyNumberFormat="1" applyFont="1" applyFill="1" applyBorder="1" applyAlignment="1" applyProtection="1">
      <alignment horizontal="right" vertical="top"/>
      <protection locked="0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2" fontId="14" fillId="0" borderId="0" xfId="0" applyNumberFormat="1" applyFont="1" applyAlignment="1">
      <alignment vertical="top"/>
    </xf>
    <xf numFmtId="2" fontId="14" fillId="0" borderId="1" xfId="0" applyNumberFormat="1" applyFont="1" applyBorder="1" applyAlignment="1">
      <alignment horizontal="right" vertical="top" wrapText="1"/>
    </xf>
    <xf numFmtId="2" fontId="14" fillId="0" borderId="0" xfId="0" applyNumberFormat="1" applyFont="1" applyAlignment="1">
      <alignment horizontal="right" vertical="top"/>
    </xf>
    <xf numFmtId="0" fontId="18" fillId="0" borderId="0" xfId="0" applyNumberFormat="1" applyFont="1" applyBorder="1" applyAlignment="1" applyProtection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left" vertical="top" wrapText="1"/>
    </xf>
    <xf numFmtId="0" fontId="16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 applyProtection="1">
      <alignment horizontal="right" vertical="top"/>
      <protection locked="0"/>
    </xf>
    <xf numFmtId="4" fontId="14" fillId="0" borderId="0" xfId="0" applyNumberFormat="1" applyFont="1" applyAlignment="1">
      <alignment vertical="top"/>
    </xf>
    <xf numFmtId="4" fontId="14" fillId="0" borderId="0" xfId="0" applyNumberFormat="1" applyFont="1" applyAlignment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  <protection locked="0"/>
    </xf>
    <xf numFmtId="4" fontId="14" fillId="0" borderId="1" xfId="0" applyNumberFormat="1" applyFont="1" applyBorder="1" applyAlignment="1">
      <alignment vertical="top"/>
    </xf>
    <xf numFmtId="4" fontId="14" fillId="0" borderId="1" xfId="0" applyNumberFormat="1" applyFont="1" applyBorder="1" applyAlignment="1">
      <alignment horizontal="right" vertical="top"/>
    </xf>
    <xf numFmtId="4" fontId="20" fillId="0" borderId="0" xfId="0" applyNumberFormat="1" applyFont="1" applyAlignment="1">
      <alignment vertical="top"/>
    </xf>
    <xf numFmtId="4" fontId="0" fillId="0" borderId="1" xfId="0" applyNumberFormat="1" applyBorder="1"/>
    <xf numFmtId="0" fontId="11" fillId="0" borderId="1" xfId="0" applyFont="1" applyFill="1" applyBorder="1" applyAlignment="1" applyProtection="1">
      <alignment horizontal="left" vertical="top" wrapText="1"/>
    </xf>
    <xf numFmtId="4" fontId="17" fillId="0" borderId="0" xfId="0" applyNumberFormat="1" applyFont="1"/>
    <xf numFmtId="0" fontId="14" fillId="0" borderId="0" xfId="0" applyFon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Alignment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horizontal="right" vertical="center"/>
      <protection locked="0"/>
    </xf>
    <xf numFmtId="4" fontId="14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Alignment="1">
      <alignment vertical="center"/>
    </xf>
    <xf numFmtId="49" fontId="22" fillId="0" borderId="0" xfId="7" applyNumberFormat="1" applyFont="1" applyFill="1" applyBorder="1" applyAlignment="1" applyProtection="1">
      <alignment horizontal="left" vertical="top" wrapText="1"/>
    </xf>
    <xf numFmtId="0" fontId="6" fillId="0" borderId="0" xfId="6" applyFont="1" applyFill="1" applyBorder="1" applyAlignment="1" applyProtection="1">
      <alignment horizontal="left" vertical="top" wrapText="1"/>
    </xf>
    <xf numFmtId="0" fontId="14" fillId="0" borderId="0" xfId="6" applyFont="1" applyFill="1" applyBorder="1" applyAlignment="1">
      <alignment vertical="center" wrapText="1"/>
    </xf>
    <xf numFmtId="0" fontId="6" fillId="0" borderId="0" xfId="6" applyFont="1" applyFill="1" applyBorder="1"/>
    <xf numFmtId="4" fontId="14" fillId="0" borderId="1" xfId="0" applyNumberFormat="1" applyFont="1" applyFill="1" applyBorder="1" applyAlignment="1">
      <alignment vertical="top"/>
    </xf>
    <xf numFmtId="0" fontId="6" fillId="0" borderId="1" xfId="6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4" fontId="14" fillId="0" borderId="0" xfId="0" applyNumberFormat="1" applyFont="1" applyFill="1" applyAlignment="1">
      <alignment horizontal="right" vertical="center"/>
    </xf>
    <xf numFmtId="0" fontId="22" fillId="0" borderId="0" xfId="0" applyFont="1" applyBorder="1" applyAlignment="1" applyProtection="1">
      <alignment horizontal="center" wrapText="1"/>
      <protection locked="0"/>
    </xf>
    <xf numFmtId="1" fontId="22" fillId="0" borderId="0" xfId="0" applyNumberFormat="1" applyFont="1" applyBorder="1" applyAlignment="1" applyProtection="1">
      <alignment horizontal="center" vertical="center"/>
      <protection locked="0"/>
    </xf>
    <xf numFmtId="0" fontId="45" fillId="0" borderId="0" xfId="0" applyFont="1" applyBorder="1" applyAlignment="1" applyProtection="1">
      <alignment horizontal="center" wrapText="1"/>
      <protection locked="0"/>
    </xf>
    <xf numFmtId="1" fontId="45" fillId="0" borderId="0" xfId="0" applyNumberFormat="1" applyFont="1" applyBorder="1" applyAlignment="1" applyProtection="1">
      <alignment horizontal="center" vertical="center"/>
      <protection locked="0"/>
    </xf>
    <xf numFmtId="1" fontId="6" fillId="0" borderId="0" xfId="6" applyNumberFormat="1" applyFont="1" applyFill="1" applyBorder="1" applyAlignment="1" applyProtection="1">
      <alignment horizontal="center" vertical="center"/>
    </xf>
    <xf numFmtId="1" fontId="6" fillId="0" borderId="1" xfId="6" applyNumberFormat="1" applyFont="1" applyFill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14" fillId="0" borderId="0" xfId="6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top"/>
    </xf>
    <xf numFmtId="0" fontId="14" fillId="0" borderId="1" xfId="6" applyFont="1" applyFill="1" applyBorder="1" applyAlignment="1">
      <alignment horizontal="center" vertical="top"/>
    </xf>
    <xf numFmtId="0" fontId="16" fillId="0" borderId="0" xfId="6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>
      <alignment horizontal="right" vertical="top"/>
    </xf>
    <xf numFmtId="49" fontId="2" fillId="0" borderId="12" xfId="0" applyNumberFormat="1" applyFont="1" applyBorder="1" applyAlignment="1" applyProtection="1">
      <alignment horizontal="center" vertical="center"/>
    </xf>
    <xf numFmtId="1" fontId="3" fillId="0" borderId="12" xfId="0" applyNumberFormat="1" applyFont="1" applyFill="1" applyBorder="1" applyAlignment="1" applyProtection="1">
      <alignment horizontal="center" vertical="center"/>
      <protection locked="0"/>
    </xf>
    <xf numFmtId="4" fontId="3" fillId="0" borderId="12" xfId="0" applyNumberFormat="1" applyFont="1" applyFill="1" applyBorder="1" applyAlignment="1" applyProtection="1">
      <alignment horizontal="right" vertical="top"/>
      <protection locked="0"/>
    </xf>
    <xf numFmtId="4" fontId="14" fillId="0" borderId="12" xfId="0" applyNumberFormat="1" applyFont="1" applyBorder="1" applyAlignment="1">
      <alignment vertical="top"/>
    </xf>
    <xf numFmtId="4" fontId="14" fillId="0" borderId="12" xfId="0" applyNumberFormat="1" applyFont="1" applyBorder="1" applyAlignment="1">
      <alignment horizontal="right" vertical="top"/>
    </xf>
    <xf numFmtId="0" fontId="14" fillId="0" borderId="12" xfId="0" applyFont="1" applyBorder="1" applyAlignment="1">
      <alignment horizontal="center" vertical="center"/>
    </xf>
    <xf numFmtId="0" fontId="25" fillId="0" borderId="12" xfId="0" applyFont="1" applyFill="1" applyBorder="1" applyAlignment="1">
      <alignment vertical="center" wrapText="1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4" fontId="20" fillId="0" borderId="12" xfId="0" applyNumberFormat="1" applyFont="1" applyBorder="1" applyAlignment="1">
      <alignment vertical="top"/>
    </xf>
    <xf numFmtId="0" fontId="0" fillId="0" borderId="12" xfId="0" applyFill="1" applyBorder="1" applyAlignment="1">
      <alignment horizontal="center" vertical="center"/>
    </xf>
    <xf numFmtId="0" fontId="25" fillId="0" borderId="12" xfId="0" applyNumberFormat="1" applyFont="1" applyFill="1" applyBorder="1" applyAlignment="1" applyProtection="1">
      <alignment horizontal="left"/>
    </xf>
    <xf numFmtId="49" fontId="2" fillId="0" borderId="12" xfId="0" applyNumberFormat="1" applyFont="1" applyFill="1" applyBorder="1" applyAlignment="1" applyProtection="1">
      <alignment horizontal="center" vertical="center"/>
    </xf>
    <xf numFmtId="0" fontId="46" fillId="0" borderId="0" xfId="42" applyFont="1" applyAlignment="1">
      <alignment horizontal="left" vertical="center"/>
    </xf>
    <xf numFmtId="0" fontId="8" fillId="0" borderId="0" xfId="42"/>
    <xf numFmtId="0" fontId="47" fillId="0" borderId="0" xfId="42" applyFont="1"/>
    <xf numFmtId="0" fontId="8" fillId="24" borderId="0" xfId="42" applyFill="1" applyProtection="1">
      <protection locked="0"/>
    </xf>
    <xf numFmtId="0" fontId="8" fillId="0" borderId="1" xfId="42" applyBorder="1"/>
    <xf numFmtId="0" fontId="8" fillId="24" borderId="1" xfId="42" applyFill="1" applyBorder="1" applyProtection="1">
      <protection locked="0"/>
    </xf>
    <xf numFmtId="168" fontId="7" fillId="0" borderId="0" xfId="42" applyNumberFormat="1" applyFont="1"/>
    <xf numFmtId="168" fontId="8" fillId="0" borderId="0" xfId="42" applyNumberFormat="1"/>
    <xf numFmtId="4" fontId="14" fillId="0" borderId="0" xfId="0" applyNumberFormat="1" applyFont="1" applyFill="1" applyAlignment="1">
      <alignment vertical="top"/>
    </xf>
    <xf numFmtId="4" fontId="14" fillId="0" borderId="12" xfId="0" applyNumberFormat="1" applyFont="1" applyFill="1" applyBorder="1" applyAlignment="1">
      <alignment vertical="top"/>
    </xf>
    <xf numFmtId="4" fontId="3" fillId="24" borderId="0" xfId="0" applyNumberFormat="1" applyFont="1" applyFill="1" applyBorder="1" applyAlignment="1" applyProtection="1">
      <alignment horizontal="right" vertical="top"/>
      <protection locked="0"/>
    </xf>
    <xf numFmtId="4" fontId="3" fillId="24" borderId="0" xfId="0" applyNumberFormat="1" applyFont="1" applyFill="1" applyBorder="1" applyAlignment="1" applyProtection="1">
      <alignment horizontal="right" vertical="center"/>
      <protection locked="0"/>
    </xf>
    <xf numFmtId="4" fontId="14" fillId="24" borderId="0" xfId="0" applyNumberFormat="1" applyFont="1" applyFill="1" applyAlignment="1">
      <alignment vertical="center"/>
    </xf>
    <xf numFmtId="4" fontId="14" fillId="24" borderId="0" xfId="0" applyNumberFormat="1" applyFont="1" applyFill="1" applyAlignment="1">
      <alignment vertical="top"/>
    </xf>
    <xf numFmtId="0" fontId="0" fillId="24" borderId="0" xfId="0" applyFill="1"/>
    <xf numFmtId="4" fontId="14" fillId="24" borderId="0" xfId="0" applyNumberFormat="1" applyFont="1" applyFill="1" applyAlignment="1">
      <alignment horizontal="right" vertical="center"/>
    </xf>
    <xf numFmtId="4" fontId="3" fillId="24" borderId="1" xfId="0" applyNumberFormat="1" applyFont="1" applyFill="1" applyBorder="1" applyAlignment="1" applyProtection="1">
      <alignment horizontal="right" vertical="center"/>
      <protection locked="0"/>
    </xf>
    <xf numFmtId="4" fontId="14" fillId="24" borderId="1" xfId="0" applyNumberFormat="1" applyFont="1" applyFill="1" applyBorder="1" applyAlignment="1">
      <alignment horizontal="right" vertical="center"/>
    </xf>
    <xf numFmtId="4" fontId="3" fillId="24" borderId="1" xfId="0" applyNumberFormat="1" applyFont="1" applyFill="1" applyBorder="1" applyAlignment="1" applyProtection="1">
      <alignment horizontal="right" vertical="top"/>
      <protection locked="0"/>
    </xf>
    <xf numFmtId="4" fontId="14" fillId="24" borderId="1" xfId="0" applyNumberFormat="1" applyFont="1" applyFill="1" applyBorder="1" applyAlignment="1">
      <alignment vertical="top"/>
    </xf>
  </cellXfs>
  <cellStyles count="64">
    <cellStyle name="20 % – Zvýraznění1 2" xfId="16" xr:uid="{00000000-0005-0000-0000-000000000000}"/>
    <cellStyle name="20 % – Zvýraznění2 2" xfId="17" xr:uid="{00000000-0005-0000-0000-000001000000}"/>
    <cellStyle name="20 % – Zvýraznění3 2" xfId="18" xr:uid="{00000000-0005-0000-0000-000002000000}"/>
    <cellStyle name="20 % – Zvýraznění4 2" xfId="19" xr:uid="{00000000-0005-0000-0000-000003000000}"/>
    <cellStyle name="20 % – Zvýraznění5 2" xfId="20" xr:uid="{00000000-0005-0000-0000-000004000000}"/>
    <cellStyle name="20 % – Zvýraznění6 2" xfId="21" xr:uid="{00000000-0005-0000-0000-000005000000}"/>
    <cellStyle name="40 % – Zvýraznění1 2" xfId="22" xr:uid="{00000000-0005-0000-0000-000006000000}"/>
    <cellStyle name="40 % – Zvýraznění2 2" xfId="23" xr:uid="{00000000-0005-0000-0000-000007000000}"/>
    <cellStyle name="40 % – Zvýraznění3 2" xfId="24" xr:uid="{00000000-0005-0000-0000-000008000000}"/>
    <cellStyle name="40 % – Zvýraznění4 2" xfId="25" xr:uid="{00000000-0005-0000-0000-000009000000}"/>
    <cellStyle name="40 % – Zvýraznění5 2" xfId="26" xr:uid="{00000000-0005-0000-0000-00000A000000}"/>
    <cellStyle name="40 % – Zvýraznění6 2" xfId="27" xr:uid="{00000000-0005-0000-0000-00000B000000}"/>
    <cellStyle name="60 % – Zvýraznění1 2" xfId="28" xr:uid="{00000000-0005-0000-0000-00000C000000}"/>
    <cellStyle name="60 % – Zvýraznění2 2" xfId="29" xr:uid="{00000000-0005-0000-0000-00000D000000}"/>
    <cellStyle name="60 % – Zvýraznění3 2" xfId="30" xr:uid="{00000000-0005-0000-0000-00000E000000}"/>
    <cellStyle name="60 % – Zvýraznění4 2" xfId="31" xr:uid="{00000000-0005-0000-0000-00000F000000}"/>
    <cellStyle name="60 % – Zvýraznění5 2" xfId="32" xr:uid="{00000000-0005-0000-0000-000010000000}"/>
    <cellStyle name="60 % – Zvýraznění6 2" xfId="33" xr:uid="{00000000-0005-0000-0000-000011000000}"/>
    <cellStyle name="Celkem 2" xfId="34" xr:uid="{00000000-0005-0000-0000-000012000000}"/>
    <cellStyle name="Chybně 2" xfId="52" xr:uid="{00000000-0005-0000-0000-000013000000}"/>
    <cellStyle name="Kontrolní buňka 2" xfId="35" xr:uid="{00000000-0005-0000-0000-000014000000}"/>
    <cellStyle name="lehký dolní okraj" xfId="12" xr:uid="{00000000-0005-0000-0000-000015000000}"/>
    <cellStyle name="muj" xfId="13" xr:uid="{00000000-0005-0000-0000-000016000000}"/>
    <cellStyle name="Nadpis 1 2" xfId="36" xr:uid="{00000000-0005-0000-0000-000017000000}"/>
    <cellStyle name="Nadpis 2 2" xfId="37" xr:uid="{00000000-0005-0000-0000-000018000000}"/>
    <cellStyle name="Nadpis 3 2" xfId="38" xr:uid="{00000000-0005-0000-0000-000019000000}"/>
    <cellStyle name="Nadpis 4 2" xfId="39" xr:uid="{00000000-0005-0000-0000-00001A000000}"/>
    <cellStyle name="Název 2" xfId="40" xr:uid="{00000000-0005-0000-0000-00001B000000}"/>
    <cellStyle name="Neutrální 2" xfId="41" xr:uid="{00000000-0005-0000-0000-00001C000000}"/>
    <cellStyle name="Normal_A" xfId="14" xr:uid="{00000000-0005-0000-0000-00001D000000}"/>
    <cellStyle name="Normální" xfId="0" builtinId="0"/>
    <cellStyle name="Normální 12" xfId="3" xr:uid="{00000000-0005-0000-0000-00001F000000}"/>
    <cellStyle name="Normální 13 19" xfId="42" xr:uid="{00000000-0005-0000-0000-000020000000}"/>
    <cellStyle name="Normální 2" xfId="1" xr:uid="{00000000-0005-0000-0000-000021000000}"/>
    <cellStyle name="Normální 2 2" xfId="4" xr:uid="{00000000-0005-0000-0000-000022000000}"/>
    <cellStyle name="Normální 2 2 2" xfId="45" xr:uid="{00000000-0005-0000-0000-000023000000}"/>
    <cellStyle name="Normální 2 2 3" xfId="44" xr:uid="{00000000-0005-0000-0000-000024000000}"/>
    <cellStyle name="normální 2 3" xfId="43" xr:uid="{00000000-0005-0000-0000-000025000000}"/>
    <cellStyle name="Normální 3" xfId="6" xr:uid="{00000000-0005-0000-0000-000026000000}"/>
    <cellStyle name="Normální 3 2" xfId="10" xr:uid="{00000000-0005-0000-0000-000027000000}"/>
    <cellStyle name="Normální 4" xfId="5" xr:uid="{00000000-0005-0000-0000-000028000000}"/>
    <cellStyle name="Normální 4 2" xfId="8" xr:uid="{00000000-0005-0000-0000-000029000000}"/>
    <cellStyle name="Normální 4 3" xfId="46" xr:uid="{00000000-0005-0000-0000-00002A000000}"/>
    <cellStyle name="Normální 5" xfId="7" xr:uid="{00000000-0005-0000-0000-00002B000000}"/>
    <cellStyle name="Normální 5 2" xfId="47" xr:uid="{00000000-0005-0000-0000-00002C000000}"/>
    <cellStyle name="Normální 6" xfId="9" xr:uid="{00000000-0005-0000-0000-00002D000000}"/>
    <cellStyle name="Normální 7" xfId="11" xr:uid="{00000000-0005-0000-0000-00002E000000}"/>
    <cellStyle name="Normální 8" xfId="15" xr:uid="{00000000-0005-0000-0000-00002F000000}"/>
    <cellStyle name="Normální 8 2" xfId="48" xr:uid="{00000000-0005-0000-0000-000030000000}"/>
    <cellStyle name="Poznámka 2" xfId="49" xr:uid="{00000000-0005-0000-0000-000031000000}"/>
    <cellStyle name="Propojená buňka 2" xfId="50" xr:uid="{00000000-0005-0000-0000-000032000000}"/>
    <cellStyle name="Správně 2" xfId="51" xr:uid="{00000000-0005-0000-0000-000033000000}"/>
    <cellStyle name="Styl 1" xfId="2" xr:uid="{00000000-0005-0000-0000-000034000000}"/>
    <cellStyle name="Text upozornění 2" xfId="53" xr:uid="{00000000-0005-0000-0000-000035000000}"/>
    <cellStyle name="Vstup 2" xfId="54" xr:uid="{00000000-0005-0000-0000-000036000000}"/>
    <cellStyle name="Výpočet 2" xfId="55" xr:uid="{00000000-0005-0000-0000-000037000000}"/>
    <cellStyle name="Výstup 2" xfId="56" xr:uid="{00000000-0005-0000-0000-000038000000}"/>
    <cellStyle name="Vysvětlující text 2" xfId="57" xr:uid="{00000000-0005-0000-0000-000039000000}"/>
    <cellStyle name="Zvýraznění 1 2" xfId="58" xr:uid="{00000000-0005-0000-0000-00003A000000}"/>
    <cellStyle name="Zvýraznění 2 2" xfId="59" xr:uid="{00000000-0005-0000-0000-00003B000000}"/>
    <cellStyle name="Zvýraznění 3 2" xfId="60" xr:uid="{00000000-0005-0000-0000-00003C000000}"/>
    <cellStyle name="Zvýraznění 4 2" xfId="61" xr:uid="{00000000-0005-0000-0000-00003D000000}"/>
    <cellStyle name="Zvýraznění 5 2" xfId="62" xr:uid="{00000000-0005-0000-0000-00003E000000}"/>
    <cellStyle name="Zvýraznění 6 2" xfId="63" xr:uid="{00000000-0005-0000-0000-00003F000000}"/>
  </cellStyles>
  <dxfs count="44"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6A4B-A188-4DA3-896E-358F1B8DC9A4}">
  <dimension ref="A1:F55"/>
  <sheetViews>
    <sheetView view="pageLayout" zoomScaleNormal="100" workbookViewId="0">
      <selection activeCell="D16" sqref="D16"/>
    </sheetView>
  </sheetViews>
  <sheetFormatPr defaultRowHeight="12.75"/>
  <cols>
    <col min="1" max="1" width="18.140625" style="96" customWidth="1"/>
    <col min="2" max="2" width="21.85546875" style="96" customWidth="1"/>
    <col min="3" max="3" width="8.7109375" style="96"/>
    <col min="4" max="4" width="21.85546875" style="96" customWidth="1"/>
    <col min="5" max="5" width="8.7109375" style="96"/>
    <col min="6" max="6" width="7.140625" style="96" customWidth="1"/>
    <col min="7" max="256" width="8.7109375" style="96"/>
    <col min="257" max="257" width="18.140625" style="96" customWidth="1"/>
    <col min="258" max="258" width="21.85546875" style="96" customWidth="1"/>
    <col min="259" max="259" width="8.7109375" style="96"/>
    <col min="260" max="260" width="21.85546875" style="96" customWidth="1"/>
    <col min="261" max="512" width="8.7109375" style="96"/>
    <col min="513" max="513" width="18.140625" style="96" customWidth="1"/>
    <col min="514" max="514" width="21.85546875" style="96" customWidth="1"/>
    <col min="515" max="515" width="8.7109375" style="96"/>
    <col min="516" max="516" width="21.85546875" style="96" customWidth="1"/>
    <col min="517" max="768" width="8.7109375" style="96"/>
    <col min="769" max="769" width="18.140625" style="96" customWidth="1"/>
    <col min="770" max="770" width="21.85546875" style="96" customWidth="1"/>
    <col min="771" max="771" width="8.7109375" style="96"/>
    <col min="772" max="772" width="21.85546875" style="96" customWidth="1"/>
    <col min="773" max="1024" width="8.7109375" style="96"/>
    <col min="1025" max="1025" width="18.140625" style="96" customWidth="1"/>
    <col min="1026" max="1026" width="21.85546875" style="96" customWidth="1"/>
    <col min="1027" max="1027" width="8.7109375" style="96"/>
    <col min="1028" max="1028" width="21.85546875" style="96" customWidth="1"/>
    <col min="1029" max="1280" width="8.7109375" style="96"/>
    <col min="1281" max="1281" width="18.140625" style="96" customWidth="1"/>
    <col min="1282" max="1282" width="21.85546875" style="96" customWidth="1"/>
    <col min="1283" max="1283" width="8.7109375" style="96"/>
    <col min="1284" max="1284" width="21.85546875" style="96" customWidth="1"/>
    <col min="1285" max="1536" width="8.7109375" style="96"/>
    <col min="1537" max="1537" width="18.140625" style="96" customWidth="1"/>
    <col min="1538" max="1538" width="21.85546875" style="96" customWidth="1"/>
    <col min="1539" max="1539" width="8.7109375" style="96"/>
    <col min="1540" max="1540" width="21.85546875" style="96" customWidth="1"/>
    <col min="1541" max="1792" width="8.7109375" style="96"/>
    <col min="1793" max="1793" width="18.140625" style="96" customWidth="1"/>
    <col min="1794" max="1794" width="21.85546875" style="96" customWidth="1"/>
    <col min="1795" max="1795" width="8.7109375" style="96"/>
    <col min="1796" max="1796" width="21.85546875" style="96" customWidth="1"/>
    <col min="1797" max="2048" width="8.7109375" style="96"/>
    <col min="2049" max="2049" width="18.140625" style="96" customWidth="1"/>
    <col min="2050" max="2050" width="21.85546875" style="96" customWidth="1"/>
    <col min="2051" max="2051" width="8.7109375" style="96"/>
    <col min="2052" max="2052" width="21.85546875" style="96" customWidth="1"/>
    <col min="2053" max="2304" width="8.7109375" style="96"/>
    <col min="2305" max="2305" width="18.140625" style="96" customWidth="1"/>
    <col min="2306" max="2306" width="21.85546875" style="96" customWidth="1"/>
    <col min="2307" max="2307" width="8.7109375" style="96"/>
    <col min="2308" max="2308" width="21.85546875" style="96" customWidth="1"/>
    <col min="2309" max="2560" width="8.7109375" style="96"/>
    <col min="2561" max="2561" width="18.140625" style="96" customWidth="1"/>
    <col min="2562" max="2562" width="21.85546875" style="96" customWidth="1"/>
    <col min="2563" max="2563" width="8.7109375" style="96"/>
    <col min="2564" max="2564" width="21.85546875" style="96" customWidth="1"/>
    <col min="2565" max="2816" width="8.7109375" style="96"/>
    <col min="2817" max="2817" width="18.140625" style="96" customWidth="1"/>
    <col min="2818" max="2818" width="21.85546875" style="96" customWidth="1"/>
    <col min="2819" max="2819" width="8.7109375" style="96"/>
    <col min="2820" max="2820" width="21.85546875" style="96" customWidth="1"/>
    <col min="2821" max="3072" width="8.7109375" style="96"/>
    <col min="3073" max="3073" width="18.140625" style="96" customWidth="1"/>
    <col min="3074" max="3074" width="21.85546875" style="96" customWidth="1"/>
    <col min="3075" max="3075" width="8.7109375" style="96"/>
    <col min="3076" max="3076" width="21.85546875" style="96" customWidth="1"/>
    <col min="3077" max="3328" width="8.7109375" style="96"/>
    <col min="3329" max="3329" width="18.140625" style="96" customWidth="1"/>
    <col min="3330" max="3330" width="21.85546875" style="96" customWidth="1"/>
    <col min="3331" max="3331" width="8.7109375" style="96"/>
    <col min="3332" max="3332" width="21.85546875" style="96" customWidth="1"/>
    <col min="3333" max="3584" width="8.7109375" style="96"/>
    <col min="3585" max="3585" width="18.140625" style="96" customWidth="1"/>
    <col min="3586" max="3586" width="21.85546875" style="96" customWidth="1"/>
    <col min="3587" max="3587" width="8.7109375" style="96"/>
    <col min="3588" max="3588" width="21.85546875" style="96" customWidth="1"/>
    <col min="3589" max="3840" width="8.7109375" style="96"/>
    <col min="3841" max="3841" width="18.140625" style="96" customWidth="1"/>
    <col min="3842" max="3842" width="21.85546875" style="96" customWidth="1"/>
    <col min="3843" max="3843" width="8.7109375" style="96"/>
    <col min="3844" max="3844" width="21.85546875" style="96" customWidth="1"/>
    <col min="3845" max="4096" width="8.7109375" style="96"/>
    <col min="4097" max="4097" width="18.140625" style="96" customWidth="1"/>
    <col min="4098" max="4098" width="21.85546875" style="96" customWidth="1"/>
    <col min="4099" max="4099" width="8.7109375" style="96"/>
    <col min="4100" max="4100" width="21.85546875" style="96" customWidth="1"/>
    <col min="4101" max="4352" width="8.7109375" style="96"/>
    <col min="4353" max="4353" width="18.140625" style="96" customWidth="1"/>
    <col min="4354" max="4354" width="21.85546875" style="96" customWidth="1"/>
    <col min="4355" max="4355" width="8.7109375" style="96"/>
    <col min="4356" max="4356" width="21.85546875" style="96" customWidth="1"/>
    <col min="4357" max="4608" width="8.7109375" style="96"/>
    <col min="4609" max="4609" width="18.140625" style="96" customWidth="1"/>
    <col min="4610" max="4610" width="21.85546875" style="96" customWidth="1"/>
    <col min="4611" max="4611" width="8.7109375" style="96"/>
    <col min="4612" max="4612" width="21.85546875" style="96" customWidth="1"/>
    <col min="4613" max="4864" width="8.7109375" style="96"/>
    <col min="4865" max="4865" width="18.140625" style="96" customWidth="1"/>
    <col min="4866" max="4866" width="21.85546875" style="96" customWidth="1"/>
    <col min="4867" max="4867" width="8.7109375" style="96"/>
    <col min="4868" max="4868" width="21.85546875" style="96" customWidth="1"/>
    <col min="4869" max="5120" width="8.7109375" style="96"/>
    <col min="5121" max="5121" width="18.140625" style="96" customWidth="1"/>
    <col min="5122" max="5122" width="21.85546875" style="96" customWidth="1"/>
    <col min="5123" max="5123" width="8.7109375" style="96"/>
    <col min="5124" max="5124" width="21.85546875" style="96" customWidth="1"/>
    <col min="5125" max="5376" width="8.7109375" style="96"/>
    <col min="5377" max="5377" width="18.140625" style="96" customWidth="1"/>
    <col min="5378" max="5378" width="21.85546875" style="96" customWidth="1"/>
    <col min="5379" max="5379" width="8.7109375" style="96"/>
    <col min="5380" max="5380" width="21.85546875" style="96" customWidth="1"/>
    <col min="5381" max="5632" width="8.7109375" style="96"/>
    <col min="5633" max="5633" width="18.140625" style="96" customWidth="1"/>
    <col min="5634" max="5634" width="21.85546875" style="96" customWidth="1"/>
    <col min="5635" max="5635" width="8.7109375" style="96"/>
    <col min="5636" max="5636" width="21.85546875" style="96" customWidth="1"/>
    <col min="5637" max="5888" width="8.7109375" style="96"/>
    <col min="5889" max="5889" width="18.140625" style="96" customWidth="1"/>
    <col min="5890" max="5890" width="21.85546875" style="96" customWidth="1"/>
    <col min="5891" max="5891" width="8.7109375" style="96"/>
    <col min="5892" max="5892" width="21.85546875" style="96" customWidth="1"/>
    <col min="5893" max="6144" width="8.7109375" style="96"/>
    <col min="6145" max="6145" width="18.140625" style="96" customWidth="1"/>
    <col min="6146" max="6146" width="21.85546875" style="96" customWidth="1"/>
    <col min="6147" max="6147" width="8.7109375" style="96"/>
    <col min="6148" max="6148" width="21.85546875" style="96" customWidth="1"/>
    <col min="6149" max="6400" width="8.7109375" style="96"/>
    <col min="6401" max="6401" width="18.140625" style="96" customWidth="1"/>
    <col min="6402" max="6402" width="21.85546875" style="96" customWidth="1"/>
    <col min="6403" max="6403" width="8.7109375" style="96"/>
    <col min="6404" max="6404" width="21.85546875" style="96" customWidth="1"/>
    <col min="6405" max="6656" width="8.7109375" style="96"/>
    <col min="6657" max="6657" width="18.140625" style="96" customWidth="1"/>
    <col min="6658" max="6658" width="21.85546875" style="96" customWidth="1"/>
    <col min="6659" max="6659" width="8.7109375" style="96"/>
    <col min="6660" max="6660" width="21.85546875" style="96" customWidth="1"/>
    <col min="6661" max="6912" width="8.7109375" style="96"/>
    <col min="6913" max="6913" width="18.140625" style="96" customWidth="1"/>
    <col min="6914" max="6914" width="21.85546875" style="96" customWidth="1"/>
    <col min="6915" max="6915" width="8.7109375" style="96"/>
    <col min="6916" max="6916" width="21.85546875" style="96" customWidth="1"/>
    <col min="6917" max="7168" width="8.7109375" style="96"/>
    <col min="7169" max="7169" width="18.140625" style="96" customWidth="1"/>
    <col min="7170" max="7170" width="21.85546875" style="96" customWidth="1"/>
    <col min="7171" max="7171" width="8.7109375" style="96"/>
    <col min="7172" max="7172" width="21.85546875" style="96" customWidth="1"/>
    <col min="7173" max="7424" width="8.7109375" style="96"/>
    <col min="7425" max="7425" width="18.140625" style="96" customWidth="1"/>
    <col min="7426" max="7426" width="21.85546875" style="96" customWidth="1"/>
    <col min="7427" max="7427" width="8.7109375" style="96"/>
    <col min="7428" max="7428" width="21.85546875" style="96" customWidth="1"/>
    <col min="7429" max="7680" width="8.7109375" style="96"/>
    <col min="7681" max="7681" width="18.140625" style="96" customWidth="1"/>
    <col min="7682" max="7682" width="21.85546875" style="96" customWidth="1"/>
    <col min="7683" max="7683" width="8.7109375" style="96"/>
    <col min="7684" max="7684" width="21.85546875" style="96" customWidth="1"/>
    <col min="7685" max="7936" width="8.7109375" style="96"/>
    <col min="7937" max="7937" width="18.140625" style="96" customWidth="1"/>
    <col min="7938" max="7938" width="21.85546875" style="96" customWidth="1"/>
    <col min="7939" max="7939" width="8.7109375" style="96"/>
    <col min="7940" max="7940" width="21.85546875" style="96" customWidth="1"/>
    <col min="7941" max="8192" width="8.7109375" style="96"/>
    <col min="8193" max="8193" width="18.140625" style="96" customWidth="1"/>
    <col min="8194" max="8194" width="21.85546875" style="96" customWidth="1"/>
    <col min="8195" max="8195" width="8.7109375" style="96"/>
    <col min="8196" max="8196" width="21.85546875" style="96" customWidth="1"/>
    <col min="8197" max="8448" width="8.7109375" style="96"/>
    <col min="8449" max="8449" width="18.140625" style="96" customWidth="1"/>
    <col min="8450" max="8450" width="21.85546875" style="96" customWidth="1"/>
    <col min="8451" max="8451" width="8.7109375" style="96"/>
    <col min="8452" max="8452" width="21.85546875" style="96" customWidth="1"/>
    <col min="8453" max="8704" width="8.7109375" style="96"/>
    <col min="8705" max="8705" width="18.140625" style="96" customWidth="1"/>
    <col min="8706" max="8706" width="21.85546875" style="96" customWidth="1"/>
    <col min="8707" max="8707" width="8.7109375" style="96"/>
    <col min="8708" max="8708" width="21.85546875" style="96" customWidth="1"/>
    <col min="8709" max="8960" width="8.7109375" style="96"/>
    <col min="8961" max="8961" width="18.140625" style="96" customWidth="1"/>
    <col min="8962" max="8962" width="21.85546875" style="96" customWidth="1"/>
    <col min="8963" max="8963" width="8.7109375" style="96"/>
    <col min="8964" max="8964" width="21.85546875" style="96" customWidth="1"/>
    <col min="8965" max="9216" width="8.7109375" style="96"/>
    <col min="9217" max="9217" width="18.140625" style="96" customWidth="1"/>
    <col min="9218" max="9218" width="21.85546875" style="96" customWidth="1"/>
    <col min="9219" max="9219" width="8.7109375" style="96"/>
    <col min="9220" max="9220" width="21.85546875" style="96" customWidth="1"/>
    <col min="9221" max="9472" width="8.7109375" style="96"/>
    <col min="9473" max="9473" width="18.140625" style="96" customWidth="1"/>
    <col min="9474" max="9474" width="21.85546875" style="96" customWidth="1"/>
    <col min="9475" max="9475" width="8.7109375" style="96"/>
    <col min="9476" max="9476" width="21.85546875" style="96" customWidth="1"/>
    <col min="9477" max="9728" width="8.7109375" style="96"/>
    <col min="9729" max="9729" width="18.140625" style="96" customWidth="1"/>
    <col min="9730" max="9730" width="21.85546875" style="96" customWidth="1"/>
    <col min="9731" max="9731" width="8.7109375" style="96"/>
    <col min="9732" max="9732" width="21.85546875" style="96" customWidth="1"/>
    <col min="9733" max="9984" width="8.7109375" style="96"/>
    <col min="9985" max="9985" width="18.140625" style="96" customWidth="1"/>
    <col min="9986" max="9986" width="21.85546875" style="96" customWidth="1"/>
    <col min="9987" max="9987" width="8.7109375" style="96"/>
    <col min="9988" max="9988" width="21.85546875" style="96" customWidth="1"/>
    <col min="9989" max="10240" width="8.7109375" style="96"/>
    <col min="10241" max="10241" width="18.140625" style="96" customWidth="1"/>
    <col min="10242" max="10242" width="21.85546875" style="96" customWidth="1"/>
    <col min="10243" max="10243" width="8.7109375" style="96"/>
    <col min="10244" max="10244" width="21.85546875" style="96" customWidth="1"/>
    <col min="10245" max="10496" width="8.7109375" style="96"/>
    <col min="10497" max="10497" width="18.140625" style="96" customWidth="1"/>
    <col min="10498" max="10498" width="21.85546875" style="96" customWidth="1"/>
    <col min="10499" max="10499" width="8.7109375" style="96"/>
    <col min="10500" max="10500" width="21.85546875" style="96" customWidth="1"/>
    <col min="10501" max="10752" width="8.7109375" style="96"/>
    <col min="10753" max="10753" width="18.140625" style="96" customWidth="1"/>
    <col min="10754" max="10754" width="21.85546875" style="96" customWidth="1"/>
    <col min="10755" max="10755" width="8.7109375" style="96"/>
    <col min="10756" max="10756" width="21.85546875" style="96" customWidth="1"/>
    <col min="10757" max="11008" width="8.7109375" style="96"/>
    <col min="11009" max="11009" width="18.140625" style="96" customWidth="1"/>
    <col min="11010" max="11010" width="21.85546875" style="96" customWidth="1"/>
    <col min="11011" max="11011" width="8.7109375" style="96"/>
    <col min="11012" max="11012" width="21.85546875" style="96" customWidth="1"/>
    <col min="11013" max="11264" width="8.7109375" style="96"/>
    <col min="11265" max="11265" width="18.140625" style="96" customWidth="1"/>
    <col min="11266" max="11266" width="21.85546875" style="96" customWidth="1"/>
    <col min="11267" max="11267" width="8.7109375" style="96"/>
    <col min="11268" max="11268" width="21.85546875" style="96" customWidth="1"/>
    <col min="11269" max="11520" width="8.7109375" style="96"/>
    <col min="11521" max="11521" width="18.140625" style="96" customWidth="1"/>
    <col min="11522" max="11522" width="21.85546875" style="96" customWidth="1"/>
    <col min="11523" max="11523" width="8.7109375" style="96"/>
    <col min="11524" max="11524" width="21.85546875" style="96" customWidth="1"/>
    <col min="11525" max="11776" width="8.7109375" style="96"/>
    <col min="11777" max="11777" width="18.140625" style="96" customWidth="1"/>
    <col min="11778" max="11778" width="21.85546875" style="96" customWidth="1"/>
    <col min="11779" max="11779" width="8.7109375" style="96"/>
    <col min="11780" max="11780" width="21.85546875" style="96" customWidth="1"/>
    <col min="11781" max="12032" width="8.7109375" style="96"/>
    <col min="12033" max="12033" width="18.140625" style="96" customWidth="1"/>
    <col min="12034" max="12034" width="21.85546875" style="96" customWidth="1"/>
    <col min="12035" max="12035" width="8.7109375" style="96"/>
    <col min="12036" max="12036" width="21.85546875" style="96" customWidth="1"/>
    <col min="12037" max="12288" width="8.7109375" style="96"/>
    <col min="12289" max="12289" width="18.140625" style="96" customWidth="1"/>
    <col min="12290" max="12290" width="21.85546875" style="96" customWidth="1"/>
    <col min="12291" max="12291" width="8.7109375" style="96"/>
    <col min="12292" max="12292" width="21.85546875" style="96" customWidth="1"/>
    <col min="12293" max="12544" width="8.7109375" style="96"/>
    <col min="12545" max="12545" width="18.140625" style="96" customWidth="1"/>
    <col min="12546" max="12546" width="21.85546875" style="96" customWidth="1"/>
    <col min="12547" max="12547" width="8.7109375" style="96"/>
    <col min="12548" max="12548" width="21.85546875" style="96" customWidth="1"/>
    <col min="12549" max="12800" width="8.7109375" style="96"/>
    <col min="12801" max="12801" width="18.140625" style="96" customWidth="1"/>
    <col min="12802" max="12802" width="21.85546875" style="96" customWidth="1"/>
    <col min="12803" max="12803" width="8.7109375" style="96"/>
    <col min="12804" max="12804" width="21.85546875" style="96" customWidth="1"/>
    <col min="12805" max="13056" width="8.7109375" style="96"/>
    <col min="13057" max="13057" width="18.140625" style="96" customWidth="1"/>
    <col min="13058" max="13058" width="21.85546875" style="96" customWidth="1"/>
    <col min="13059" max="13059" width="8.7109375" style="96"/>
    <col min="13060" max="13060" width="21.85546875" style="96" customWidth="1"/>
    <col min="13061" max="13312" width="8.7109375" style="96"/>
    <col min="13313" max="13313" width="18.140625" style="96" customWidth="1"/>
    <col min="13314" max="13314" width="21.85546875" style="96" customWidth="1"/>
    <col min="13315" max="13315" width="8.7109375" style="96"/>
    <col min="13316" max="13316" width="21.85546875" style="96" customWidth="1"/>
    <col min="13317" max="13568" width="8.7109375" style="96"/>
    <col min="13569" max="13569" width="18.140625" style="96" customWidth="1"/>
    <col min="13570" max="13570" width="21.85546875" style="96" customWidth="1"/>
    <col min="13571" max="13571" width="8.7109375" style="96"/>
    <col min="13572" max="13572" width="21.85546875" style="96" customWidth="1"/>
    <col min="13573" max="13824" width="8.7109375" style="96"/>
    <col min="13825" max="13825" width="18.140625" style="96" customWidth="1"/>
    <col min="13826" max="13826" width="21.85546875" style="96" customWidth="1"/>
    <col min="13827" max="13827" width="8.7109375" style="96"/>
    <col min="13828" max="13828" width="21.85546875" style="96" customWidth="1"/>
    <col min="13829" max="14080" width="8.7109375" style="96"/>
    <col min="14081" max="14081" width="18.140625" style="96" customWidth="1"/>
    <col min="14082" max="14082" width="21.85546875" style="96" customWidth="1"/>
    <col min="14083" max="14083" width="8.7109375" style="96"/>
    <col min="14084" max="14084" width="21.85546875" style="96" customWidth="1"/>
    <col min="14085" max="14336" width="8.7109375" style="96"/>
    <col min="14337" max="14337" width="18.140625" style="96" customWidth="1"/>
    <col min="14338" max="14338" width="21.85546875" style="96" customWidth="1"/>
    <col min="14339" max="14339" width="8.7109375" style="96"/>
    <col min="14340" max="14340" width="21.85546875" style="96" customWidth="1"/>
    <col min="14341" max="14592" width="8.7109375" style="96"/>
    <col min="14593" max="14593" width="18.140625" style="96" customWidth="1"/>
    <col min="14594" max="14594" width="21.85546875" style="96" customWidth="1"/>
    <col min="14595" max="14595" width="8.7109375" style="96"/>
    <col min="14596" max="14596" width="21.85546875" style="96" customWidth="1"/>
    <col min="14597" max="14848" width="8.7109375" style="96"/>
    <col min="14849" max="14849" width="18.140625" style="96" customWidth="1"/>
    <col min="14850" max="14850" width="21.85546875" style="96" customWidth="1"/>
    <col min="14851" max="14851" width="8.7109375" style="96"/>
    <col min="14852" max="14852" width="21.85546875" style="96" customWidth="1"/>
    <col min="14853" max="15104" width="8.7109375" style="96"/>
    <col min="15105" max="15105" width="18.140625" style="96" customWidth="1"/>
    <col min="15106" max="15106" width="21.85546875" style="96" customWidth="1"/>
    <col min="15107" max="15107" width="8.7109375" style="96"/>
    <col min="15108" max="15108" width="21.85546875" style="96" customWidth="1"/>
    <col min="15109" max="15360" width="8.7109375" style="96"/>
    <col min="15361" max="15361" width="18.140625" style="96" customWidth="1"/>
    <col min="15362" max="15362" width="21.85546875" style="96" customWidth="1"/>
    <col min="15363" max="15363" width="8.7109375" style="96"/>
    <col min="15364" max="15364" width="21.85546875" style="96" customWidth="1"/>
    <col min="15365" max="15616" width="8.7109375" style="96"/>
    <col min="15617" max="15617" width="18.140625" style="96" customWidth="1"/>
    <col min="15618" max="15618" width="21.85546875" style="96" customWidth="1"/>
    <col min="15619" max="15619" width="8.7109375" style="96"/>
    <col min="15620" max="15620" width="21.85546875" style="96" customWidth="1"/>
    <col min="15621" max="15872" width="8.7109375" style="96"/>
    <col min="15873" max="15873" width="18.140625" style="96" customWidth="1"/>
    <col min="15874" max="15874" width="21.85546875" style="96" customWidth="1"/>
    <col min="15875" max="15875" width="8.7109375" style="96"/>
    <col min="15876" max="15876" width="21.85546875" style="96" customWidth="1"/>
    <col min="15877" max="16128" width="8.7109375" style="96"/>
    <col min="16129" max="16129" width="18.140625" style="96" customWidth="1"/>
    <col min="16130" max="16130" width="21.85546875" style="96" customWidth="1"/>
    <col min="16131" max="16131" width="8.7109375" style="96"/>
    <col min="16132" max="16132" width="21.85546875" style="96" customWidth="1"/>
    <col min="16133" max="16384" width="8.7109375" style="96"/>
  </cols>
  <sheetData>
    <row r="1" spans="1:6">
      <c r="A1" s="95" t="s">
        <v>50</v>
      </c>
    </row>
    <row r="2" spans="1:6" ht="23.25">
      <c r="A2" s="97" t="s">
        <v>51</v>
      </c>
    </row>
    <row r="5" spans="1:6">
      <c r="A5" s="96" t="s">
        <v>52</v>
      </c>
      <c r="B5" s="96" t="s">
        <v>53</v>
      </c>
    </row>
    <row r="6" spans="1:6">
      <c r="A6" s="96" t="s">
        <v>54</v>
      </c>
      <c r="B6" s="96" t="s">
        <v>72</v>
      </c>
      <c r="D6" s="96" t="s">
        <v>73</v>
      </c>
    </row>
    <row r="8" spans="1:6">
      <c r="A8" s="96" t="s">
        <v>55</v>
      </c>
      <c r="B8" s="96" t="s">
        <v>56</v>
      </c>
      <c r="C8" s="96" t="s">
        <v>57</v>
      </c>
      <c r="D8" s="98"/>
    </row>
    <row r="9" spans="1:6">
      <c r="A9" s="99"/>
      <c r="B9" s="99"/>
      <c r="C9" s="99" t="s">
        <v>58</v>
      </c>
      <c r="D9" s="100"/>
      <c r="E9" s="99"/>
      <c r="F9" s="99"/>
    </row>
    <row r="10" spans="1:6">
      <c r="A10" s="96" t="s">
        <v>59</v>
      </c>
      <c r="C10" s="96" t="s">
        <v>57</v>
      </c>
      <c r="D10" s="98"/>
    </row>
    <row r="11" spans="1:6">
      <c r="A11" s="99"/>
      <c r="B11" s="99"/>
      <c r="C11" s="99" t="s">
        <v>58</v>
      </c>
      <c r="D11" s="100"/>
      <c r="E11" s="99"/>
      <c r="F11" s="99"/>
    </row>
    <row r="12" spans="1:6">
      <c r="A12" s="96" t="s">
        <v>60</v>
      </c>
      <c r="B12" s="98"/>
    </row>
    <row r="14" spans="1:6">
      <c r="A14" s="99" t="s">
        <v>61</v>
      </c>
      <c r="B14" s="99" t="s">
        <v>62</v>
      </c>
      <c r="C14" s="99"/>
      <c r="D14" s="99"/>
      <c r="E14" s="99"/>
      <c r="F14" s="99"/>
    </row>
    <row r="18" spans="1:6">
      <c r="A18" s="96" t="s">
        <v>63</v>
      </c>
      <c r="B18" s="101">
        <f>výpis!I48</f>
        <v>0</v>
      </c>
    </row>
    <row r="19" spans="1:6">
      <c r="B19" s="102"/>
    </row>
    <row r="20" spans="1:6">
      <c r="A20" s="96" t="s">
        <v>64</v>
      </c>
      <c r="B20" s="102">
        <f>B18*0.21</f>
        <v>0</v>
      </c>
    </row>
    <row r="21" spans="1:6">
      <c r="B21" s="102"/>
    </row>
    <row r="22" spans="1:6">
      <c r="A22" s="96" t="s">
        <v>65</v>
      </c>
      <c r="B22" s="101">
        <f>B20+B18</f>
        <v>0</v>
      </c>
    </row>
    <row r="23" spans="1:6">
      <c r="A23" s="99"/>
      <c r="B23" s="99"/>
      <c r="C23" s="99"/>
      <c r="D23" s="99"/>
      <c r="E23" s="99"/>
      <c r="F23" s="99"/>
    </row>
    <row r="28" spans="1:6">
      <c r="A28" s="96" t="s">
        <v>66</v>
      </c>
      <c r="D28" s="96" t="s">
        <v>67</v>
      </c>
    </row>
    <row r="40" spans="1:6">
      <c r="A40" s="99" t="s">
        <v>68</v>
      </c>
      <c r="B40" s="99" t="s">
        <v>69</v>
      </c>
      <c r="C40" s="99"/>
      <c r="D40" s="99" t="s">
        <v>68</v>
      </c>
      <c r="E40" s="99" t="s">
        <v>69</v>
      </c>
      <c r="F40" s="99"/>
    </row>
    <row r="46" spans="1:6">
      <c r="A46" s="96" t="s">
        <v>70</v>
      </c>
      <c r="D46" s="96" t="s">
        <v>71</v>
      </c>
    </row>
    <row r="55" spans="1:6">
      <c r="A55" s="99" t="s">
        <v>68</v>
      </c>
      <c r="B55" s="99" t="s">
        <v>69</v>
      </c>
      <c r="C55" s="99"/>
      <c r="D55" s="99" t="s">
        <v>68</v>
      </c>
      <c r="E55" s="99" t="s">
        <v>69</v>
      </c>
      <c r="F55" s="99"/>
    </row>
  </sheetData>
  <sheetProtection algorithmName="SHA-512" hashValue="0rMw60PYB76lTu/8c9riKGBI1PoMDijHtk8w9z0atiAD3cTbnJMkgdSpyw7D6HWFrT4oItgpFgr7KhWQbPY5Gw==" saltValue="tKWfDBa6VoTw6rxdTeT93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BreakPreview" zoomScale="115" zoomScaleNormal="100" zoomScaleSheetLayoutView="115" workbookViewId="0">
      <selection activeCell="B14" sqref="B14"/>
    </sheetView>
  </sheetViews>
  <sheetFormatPr defaultRowHeight="15"/>
  <cols>
    <col min="1" max="1" width="4" style="8" customWidth="1"/>
    <col min="2" max="2" width="50.42578125" customWidth="1"/>
    <col min="3" max="3" width="5.7109375" style="8" customWidth="1"/>
    <col min="4" max="4" width="5.85546875" style="47" customWidth="1"/>
    <col min="5" max="5" width="10.28515625" style="22" customWidth="1"/>
    <col min="6" max="6" width="10.85546875" style="18" customWidth="1"/>
    <col min="7" max="7" width="9" style="26" bestFit="1" customWidth="1"/>
    <col min="8" max="8" width="11.42578125" style="28" customWidth="1"/>
    <col min="9" max="9" width="13.5703125" customWidth="1"/>
  </cols>
  <sheetData>
    <row r="1" spans="1:9" s="2" customFormat="1" ht="15.75">
      <c r="A1" s="9"/>
      <c r="B1" s="11" t="s">
        <v>20</v>
      </c>
      <c r="C1" s="9"/>
      <c r="D1" s="44"/>
      <c r="E1" s="21"/>
      <c r="F1" s="19"/>
      <c r="G1" s="26"/>
      <c r="H1" s="28"/>
    </row>
    <row r="2" spans="1:9" s="2" customFormat="1">
      <c r="A2" s="9"/>
      <c r="B2" s="3"/>
      <c r="C2" s="8"/>
      <c r="D2" s="44"/>
      <c r="E2" s="21"/>
      <c r="F2" s="19"/>
      <c r="G2" s="26"/>
      <c r="H2" s="28"/>
      <c r="I2" s="4"/>
    </row>
    <row r="3" spans="1:9" s="2" customFormat="1">
      <c r="A3" s="9"/>
      <c r="B3" s="3" t="s">
        <v>48</v>
      </c>
      <c r="C3" s="56"/>
      <c r="D3" s="44"/>
      <c r="E3" s="21"/>
      <c r="F3" s="19"/>
      <c r="G3" s="26"/>
      <c r="H3" s="28"/>
    </row>
    <row r="4" spans="1:9" s="2" customFormat="1">
      <c r="A4" s="9"/>
      <c r="B4" s="3"/>
      <c r="C4" s="56"/>
      <c r="D4" s="44"/>
      <c r="E4" s="21"/>
      <c r="F4" s="19"/>
      <c r="G4" s="26"/>
      <c r="H4" s="28"/>
    </row>
    <row r="5" spans="1:9" s="2" customFormat="1">
      <c r="A5" s="9"/>
      <c r="B5" s="5" t="s">
        <v>6</v>
      </c>
      <c r="C5" s="9"/>
      <c r="D5" s="44"/>
      <c r="E5" s="21"/>
      <c r="F5" s="19"/>
      <c r="G5" s="26"/>
      <c r="H5" s="28"/>
    </row>
    <row r="6" spans="1:9" ht="24">
      <c r="A6" s="9"/>
      <c r="B6" s="14" t="s">
        <v>16</v>
      </c>
      <c r="C6" s="51" t="s">
        <v>7</v>
      </c>
      <c r="D6" s="45" t="s">
        <v>8</v>
      </c>
      <c r="E6" s="23" t="s">
        <v>10</v>
      </c>
      <c r="F6" s="24" t="s">
        <v>11</v>
      </c>
      <c r="G6" s="24" t="s">
        <v>12</v>
      </c>
      <c r="H6" s="27" t="s">
        <v>9</v>
      </c>
      <c r="I6" s="25" t="s">
        <v>13</v>
      </c>
    </row>
    <row r="7" spans="1:9" s="12" customFormat="1">
      <c r="A7" s="88"/>
      <c r="B7" s="89" t="s">
        <v>22</v>
      </c>
      <c r="C7" s="83"/>
      <c r="D7" s="90"/>
      <c r="E7" s="85"/>
      <c r="F7" s="85"/>
      <c r="G7" s="86"/>
      <c r="H7" s="87"/>
      <c r="I7" s="91"/>
    </row>
    <row r="8" spans="1:9" s="12" customFormat="1">
      <c r="A8" s="10"/>
      <c r="B8" s="61"/>
      <c r="C8" s="52"/>
      <c r="D8" s="48"/>
      <c r="E8" s="33"/>
      <c r="F8" s="33"/>
      <c r="G8" s="34"/>
      <c r="H8" s="35"/>
      <c r="I8" s="39"/>
    </row>
    <row r="9" spans="1:9" s="12" customFormat="1">
      <c r="A9" s="10"/>
      <c r="B9" s="32" t="s">
        <v>29</v>
      </c>
      <c r="C9" s="52"/>
      <c r="D9" s="48"/>
      <c r="E9" s="33"/>
      <c r="F9" s="33"/>
      <c r="G9" s="34"/>
      <c r="H9" s="35"/>
      <c r="I9" s="39"/>
    </row>
    <row r="10" spans="1:9" s="12" customFormat="1">
      <c r="A10" s="10">
        <v>1</v>
      </c>
      <c r="B10" s="60" t="s">
        <v>32</v>
      </c>
      <c r="C10" s="52" t="s">
        <v>1</v>
      </c>
      <c r="D10" s="46">
        <v>180</v>
      </c>
      <c r="E10" s="105"/>
      <c r="F10" s="57">
        <f t="shared" ref="F10:F18" si="0">+D10*E10</f>
        <v>0</v>
      </c>
      <c r="G10" s="107"/>
      <c r="H10" s="58">
        <f t="shared" ref="H10:H18" si="1">+D10*G10</f>
        <v>0</v>
      </c>
      <c r="I10" s="59">
        <f>+F10+H10</f>
        <v>0</v>
      </c>
    </row>
    <row r="11" spans="1:9" s="12" customFormat="1">
      <c r="A11" s="10">
        <v>2</v>
      </c>
      <c r="B11" s="60" t="s">
        <v>30</v>
      </c>
      <c r="C11" s="52" t="s">
        <v>1</v>
      </c>
      <c r="D11" s="46">
        <v>180</v>
      </c>
      <c r="E11" s="105"/>
      <c r="F11" s="57">
        <f t="shared" si="0"/>
        <v>0</v>
      </c>
      <c r="G11" s="107"/>
      <c r="H11" s="58">
        <f t="shared" si="1"/>
        <v>0</v>
      </c>
      <c r="I11" s="59">
        <f t="shared" ref="I11:I18" si="2">+F11+H11</f>
        <v>0</v>
      </c>
    </row>
    <row r="12" spans="1:9" s="12" customFormat="1" ht="24">
      <c r="A12" s="10">
        <v>3</v>
      </c>
      <c r="B12" s="60" t="s">
        <v>47</v>
      </c>
      <c r="C12" s="52" t="s">
        <v>1</v>
      </c>
      <c r="D12" s="46">
        <v>180</v>
      </c>
      <c r="E12" s="106"/>
      <c r="F12" s="57">
        <f t="shared" si="0"/>
        <v>0</v>
      </c>
      <c r="G12" s="107"/>
      <c r="H12" s="58">
        <f t="shared" si="1"/>
        <v>0</v>
      </c>
      <c r="I12" s="59">
        <f t="shared" si="2"/>
        <v>0</v>
      </c>
    </row>
    <row r="13" spans="1:9" s="12" customFormat="1">
      <c r="A13" s="10">
        <v>4</v>
      </c>
      <c r="B13" s="60" t="s">
        <v>49</v>
      </c>
      <c r="C13" s="52" t="s">
        <v>1</v>
      </c>
      <c r="D13" s="46">
        <v>50</v>
      </c>
      <c r="E13" s="105"/>
      <c r="F13" s="57">
        <f t="shared" si="0"/>
        <v>0</v>
      </c>
      <c r="G13" s="107"/>
      <c r="H13" s="58">
        <f t="shared" si="1"/>
        <v>0</v>
      </c>
      <c r="I13" s="59">
        <f t="shared" si="2"/>
        <v>0</v>
      </c>
    </row>
    <row r="14" spans="1:9" s="12" customFormat="1" ht="23.25" customHeight="1">
      <c r="A14" s="10">
        <v>5</v>
      </c>
      <c r="B14" s="60" t="s">
        <v>33</v>
      </c>
      <c r="C14" s="52" t="s">
        <v>2</v>
      </c>
      <c r="D14" s="46">
        <v>1</v>
      </c>
      <c r="E14" s="106"/>
      <c r="F14" s="57">
        <f t="shared" si="0"/>
        <v>0</v>
      </c>
      <c r="G14" s="107"/>
      <c r="H14" s="58">
        <f t="shared" si="1"/>
        <v>0</v>
      </c>
      <c r="I14" s="59">
        <f t="shared" si="2"/>
        <v>0</v>
      </c>
    </row>
    <row r="15" spans="1:9" s="12" customFormat="1" ht="21" customHeight="1">
      <c r="A15" s="10">
        <v>6</v>
      </c>
      <c r="B15" s="60" t="s">
        <v>36</v>
      </c>
      <c r="C15" s="52" t="s">
        <v>2</v>
      </c>
      <c r="D15" s="46">
        <v>1</v>
      </c>
      <c r="E15" s="105"/>
      <c r="F15" s="57">
        <f t="shared" si="0"/>
        <v>0</v>
      </c>
      <c r="G15" s="107"/>
      <c r="H15" s="58">
        <f t="shared" si="1"/>
        <v>0</v>
      </c>
      <c r="I15" s="59">
        <f t="shared" si="2"/>
        <v>0</v>
      </c>
    </row>
    <row r="16" spans="1:9" s="12" customFormat="1" ht="28.5" customHeight="1">
      <c r="A16" s="10">
        <v>7</v>
      </c>
      <c r="B16" s="60" t="s">
        <v>39</v>
      </c>
      <c r="C16" s="52" t="s">
        <v>2</v>
      </c>
      <c r="D16" s="46">
        <v>1</v>
      </c>
      <c r="E16" s="106"/>
      <c r="F16" s="57">
        <f t="shared" si="0"/>
        <v>0</v>
      </c>
      <c r="G16" s="107"/>
      <c r="H16" s="58">
        <f t="shared" si="1"/>
        <v>0</v>
      </c>
      <c r="I16" s="59">
        <f t="shared" si="2"/>
        <v>0</v>
      </c>
    </row>
    <row r="17" spans="1:9" s="12" customFormat="1">
      <c r="A17" s="10">
        <v>8</v>
      </c>
      <c r="B17" s="60" t="s">
        <v>40</v>
      </c>
      <c r="C17" s="52" t="s">
        <v>2</v>
      </c>
      <c r="D17" s="48">
        <v>1</v>
      </c>
      <c r="E17" s="105"/>
      <c r="F17" s="57">
        <f t="shared" si="0"/>
        <v>0</v>
      </c>
      <c r="G17" s="108"/>
      <c r="H17" s="58">
        <f t="shared" si="1"/>
        <v>0</v>
      </c>
      <c r="I17" s="59">
        <f t="shared" si="2"/>
        <v>0</v>
      </c>
    </row>
    <row r="18" spans="1:9" s="12" customFormat="1">
      <c r="A18" s="10">
        <v>9</v>
      </c>
      <c r="B18" s="60" t="s">
        <v>41</v>
      </c>
      <c r="C18" s="52" t="s">
        <v>2</v>
      </c>
      <c r="D18" s="48">
        <v>1</v>
      </c>
      <c r="E18" s="105"/>
      <c r="F18" s="57">
        <f t="shared" si="0"/>
        <v>0</v>
      </c>
      <c r="G18" s="108"/>
      <c r="H18" s="58">
        <f t="shared" si="1"/>
        <v>0</v>
      </c>
      <c r="I18" s="59">
        <f t="shared" si="2"/>
        <v>0</v>
      </c>
    </row>
    <row r="19" spans="1:9" s="12" customFormat="1">
      <c r="A19" s="10"/>
      <c r="B19" s="60"/>
      <c r="C19" s="52"/>
      <c r="D19" s="48"/>
      <c r="E19" s="33"/>
      <c r="F19" s="33"/>
      <c r="G19" s="103"/>
      <c r="H19" s="35"/>
      <c r="I19" s="39"/>
    </row>
    <row r="20" spans="1:9" s="12" customFormat="1">
      <c r="A20" s="10"/>
      <c r="B20" s="32" t="s">
        <v>31</v>
      </c>
      <c r="C20" s="52"/>
      <c r="D20" s="48"/>
      <c r="E20" s="33"/>
      <c r="F20" s="33"/>
      <c r="G20" s="103"/>
      <c r="H20" s="35"/>
      <c r="I20" s="39"/>
    </row>
    <row r="21" spans="1:9" s="12" customFormat="1" ht="36">
      <c r="A21" s="10">
        <v>10</v>
      </c>
      <c r="B21" s="63" t="s">
        <v>24</v>
      </c>
      <c r="C21" s="77" t="s">
        <v>1</v>
      </c>
      <c r="D21" s="72">
        <v>180</v>
      </c>
      <c r="E21" s="106"/>
      <c r="F21" s="57">
        <f t="shared" ref="F21:F28" si="3">+D21*E21</f>
        <v>0</v>
      </c>
      <c r="G21" s="110"/>
      <c r="H21" s="58">
        <f>+D21*G21</f>
        <v>0</v>
      </c>
      <c r="I21" s="58">
        <f>+F21+H21</f>
        <v>0</v>
      </c>
    </row>
    <row r="22" spans="1:9" s="12" customFormat="1" ht="36">
      <c r="A22" s="10">
        <v>11</v>
      </c>
      <c r="B22" s="64" t="s">
        <v>25</v>
      </c>
      <c r="C22" s="71" t="s">
        <v>1</v>
      </c>
      <c r="D22" s="72">
        <v>94</v>
      </c>
      <c r="E22" s="106"/>
      <c r="F22" s="57">
        <f t="shared" si="3"/>
        <v>0</v>
      </c>
      <c r="G22" s="110"/>
      <c r="H22" s="58">
        <f>+D22*G22</f>
        <v>0</v>
      </c>
      <c r="I22" s="58">
        <f>+F22+H22</f>
        <v>0</v>
      </c>
    </row>
    <row r="23" spans="1:9" s="12" customFormat="1" ht="36">
      <c r="A23" s="10">
        <v>12</v>
      </c>
      <c r="B23" s="64" t="s">
        <v>26</v>
      </c>
      <c r="C23" s="77" t="s">
        <v>1</v>
      </c>
      <c r="D23" s="72">
        <v>30</v>
      </c>
      <c r="E23" s="106"/>
      <c r="F23" s="57">
        <f t="shared" si="3"/>
        <v>0</v>
      </c>
      <c r="G23" s="110"/>
      <c r="H23" s="58">
        <f>+D23*G23</f>
        <v>0</v>
      </c>
      <c r="I23" s="58">
        <f>+F23+H23</f>
        <v>0</v>
      </c>
    </row>
    <row r="24" spans="1:9" s="12" customFormat="1" ht="36">
      <c r="A24" s="10">
        <v>13</v>
      </c>
      <c r="B24" s="64" t="s">
        <v>46</v>
      </c>
      <c r="C24" s="77" t="s">
        <v>1</v>
      </c>
      <c r="D24" s="72">
        <v>16</v>
      </c>
      <c r="E24" s="106"/>
      <c r="F24" s="57">
        <f t="shared" si="3"/>
        <v>0</v>
      </c>
      <c r="G24" s="110"/>
      <c r="H24" s="58">
        <f>+D24*G24</f>
        <v>0</v>
      </c>
      <c r="I24" s="58">
        <f>+F24+H24</f>
        <v>0</v>
      </c>
    </row>
    <row r="25" spans="1:9" s="12" customFormat="1" ht="24">
      <c r="A25" s="10">
        <v>14</v>
      </c>
      <c r="B25" s="64" t="s">
        <v>43</v>
      </c>
      <c r="C25" s="77" t="s">
        <v>1</v>
      </c>
      <c r="D25" s="72">
        <v>40</v>
      </c>
      <c r="E25" s="106"/>
      <c r="F25" s="57">
        <f t="shared" si="3"/>
        <v>0</v>
      </c>
      <c r="G25" s="110"/>
      <c r="H25" s="58">
        <f t="shared" ref="H25:H26" si="4">+D25*G25</f>
        <v>0</v>
      </c>
      <c r="I25" s="58">
        <f t="shared" ref="I25:I26" si="5">+F25+H25</f>
        <v>0</v>
      </c>
    </row>
    <row r="26" spans="1:9" s="12" customFormat="1">
      <c r="A26" s="10">
        <v>15</v>
      </c>
      <c r="B26" s="64" t="s">
        <v>42</v>
      </c>
      <c r="C26" s="77" t="s">
        <v>2</v>
      </c>
      <c r="D26" s="72">
        <v>8</v>
      </c>
      <c r="E26" s="109"/>
      <c r="F26" s="57">
        <f t="shared" si="3"/>
        <v>0</v>
      </c>
      <c r="G26" s="106"/>
      <c r="H26" s="58">
        <f t="shared" si="4"/>
        <v>0</v>
      </c>
      <c r="I26" s="58">
        <f t="shared" si="5"/>
        <v>0</v>
      </c>
    </row>
    <row r="27" spans="1:9" s="12" customFormat="1">
      <c r="A27" s="10">
        <v>16</v>
      </c>
      <c r="B27" s="63" t="s">
        <v>34</v>
      </c>
      <c r="C27" s="71" t="s">
        <v>0</v>
      </c>
      <c r="D27" s="72">
        <v>1</v>
      </c>
      <c r="E27" s="106"/>
      <c r="F27" s="57">
        <f t="shared" si="3"/>
        <v>0</v>
      </c>
      <c r="G27" s="110"/>
      <c r="H27" s="58">
        <f>+D27*G27</f>
        <v>0</v>
      </c>
      <c r="I27" s="58">
        <f>+F27+H27</f>
        <v>0</v>
      </c>
    </row>
    <row r="28" spans="1:9" s="12" customFormat="1">
      <c r="A28" s="10">
        <v>17</v>
      </c>
      <c r="B28" s="63" t="s">
        <v>27</v>
      </c>
      <c r="C28" s="71" t="s">
        <v>0</v>
      </c>
      <c r="D28" s="72">
        <v>1</v>
      </c>
      <c r="E28" s="106"/>
      <c r="F28" s="57">
        <f t="shared" si="3"/>
        <v>0</v>
      </c>
      <c r="G28" s="110"/>
      <c r="H28" s="58">
        <f>+D28*G28</f>
        <v>0</v>
      </c>
      <c r="I28" s="58">
        <f>+F28+H28</f>
        <v>0</v>
      </c>
    </row>
    <row r="29" spans="1:9" s="12" customFormat="1">
      <c r="A29" s="10">
        <v>18</v>
      </c>
      <c r="B29" s="63" t="s">
        <v>44</v>
      </c>
      <c r="C29" s="71" t="s">
        <v>2</v>
      </c>
      <c r="D29" s="72">
        <v>5</v>
      </c>
      <c r="E29" s="106"/>
      <c r="F29" s="57">
        <f>+D29*E29</f>
        <v>0</v>
      </c>
      <c r="G29" s="110"/>
      <c r="H29" s="58">
        <f>+D29*G29</f>
        <v>0</v>
      </c>
      <c r="I29" s="58">
        <f>+F29+H29</f>
        <v>0</v>
      </c>
    </row>
    <row r="30" spans="1:9" s="12" customFormat="1">
      <c r="A30" s="10">
        <v>19</v>
      </c>
      <c r="B30" s="63" t="s">
        <v>45</v>
      </c>
      <c r="C30" s="71" t="s">
        <v>2</v>
      </c>
      <c r="D30" s="72">
        <v>5</v>
      </c>
      <c r="E30" s="106"/>
      <c r="F30" s="57">
        <f>+D30*E30</f>
        <v>0</v>
      </c>
      <c r="G30" s="110"/>
      <c r="H30" s="58">
        <f>+D30*G30</f>
        <v>0</v>
      </c>
      <c r="I30" s="58">
        <f>+F30+H30</f>
        <v>0</v>
      </c>
    </row>
    <row r="31" spans="1:9" s="12" customFormat="1" ht="24">
      <c r="A31" s="10">
        <v>20</v>
      </c>
      <c r="B31" s="63" t="s">
        <v>28</v>
      </c>
      <c r="C31" s="77" t="s">
        <v>0</v>
      </c>
      <c r="D31" s="72">
        <v>1</v>
      </c>
      <c r="E31" s="106"/>
      <c r="F31" s="57">
        <f t="shared" ref="F31" si="6">+D31*E31</f>
        <v>0</v>
      </c>
      <c r="G31" s="110"/>
      <c r="H31" s="58">
        <f>+D31*G31</f>
        <v>0</v>
      </c>
      <c r="I31" s="58">
        <f>+F31+H31</f>
        <v>0</v>
      </c>
    </row>
    <row r="32" spans="1:9" s="12" customFormat="1">
      <c r="A32" s="10"/>
      <c r="B32" s="63"/>
      <c r="C32" s="71"/>
      <c r="D32" s="72"/>
      <c r="E32" s="57"/>
      <c r="F32" s="57"/>
      <c r="G32" s="70"/>
      <c r="H32" s="58"/>
      <c r="I32" s="58"/>
    </row>
    <row r="33" spans="1:9" s="12" customFormat="1">
      <c r="A33" s="10"/>
      <c r="B33" s="81" t="s">
        <v>21</v>
      </c>
      <c r="C33" s="73"/>
      <c r="D33" s="74"/>
      <c r="E33" s="57"/>
      <c r="F33" s="57"/>
      <c r="G33" s="70"/>
      <c r="H33" s="58"/>
      <c r="I33" s="58"/>
    </row>
    <row r="34" spans="1:9" s="12" customFormat="1" ht="36">
      <c r="A34" s="10">
        <v>21</v>
      </c>
      <c r="B34" s="65" t="s">
        <v>14</v>
      </c>
      <c r="C34" s="78" t="s">
        <v>15</v>
      </c>
      <c r="D34" s="75">
        <v>1</v>
      </c>
      <c r="E34" s="106"/>
      <c r="F34" s="57">
        <f>+D34*E34</f>
        <v>0</v>
      </c>
      <c r="G34" s="110"/>
      <c r="H34" s="58">
        <f>+D34*G34</f>
        <v>0</v>
      </c>
      <c r="I34" s="58">
        <f>+F34+H34</f>
        <v>0</v>
      </c>
    </row>
    <row r="35" spans="1:9" s="12" customFormat="1">
      <c r="A35" s="10">
        <v>22</v>
      </c>
      <c r="B35" s="66" t="s">
        <v>35</v>
      </c>
      <c r="C35" s="79" t="s">
        <v>0</v>
      </c>
      <c r="D35" s="75">
        <v>1</v>
      </c>
      <c r="E35" s="106"/>
      <c r="F35" s="57">
        <f>+D35*E35</f>
        <v>0</v>
      </c>
      <c r="G35" s="110"/>
      <c r="H35" s="58"/>
      <c r="I35" s="58">
        <f>+F35+H35</f>
        <v>0</v>
      </c>
    </row>
    <row r="36" spans="1:9" s="12" customFormat="1">
      <c r="A36" s="10">
        <v>23</v>
      </c>
      <c r="B36" s="66" t="s">
        <v>37</v>
      </c>
      <c r="C36" s="79" t="s">
        <v>0</v>
      </c>
      <c r="D36" s="75">
        <v>1</v>
      </c>
      <c r="E36" s="106"/>
      <c r="F36" s="57">
        <f t="shared" ref="F36:F37" si="7">+D36*E36</f>
        <v>0</v>
      </c>
      <c r="G36" s="110"/>
      <c r="H36" s="58">
        <f>+D36*G36</f>
        <v>0</v>
      </c>
      <c r="I36" s="58">
        <f>+F36+H36</f>
        <v>0</v>
      </c>
    </row>
    <row r="37" spans="1:9" s="12" customFormat="1">
      <c r="A37" s="10">
        <v>24</v>
      </c>
      <c r="B37" s="66" t="s">
        <v>38</v>
      </c>
      <c r="C37" s="79" t="s">
        <v>0</v>
      </c>
      <c r="D37" s="75">
        <v>1</v>
      </c>
      <c r="E37" s="106"/>
      <c r="F37" s="57">
        <f t="shared" si="7"/>
        <v>0</v>
      </c>
      <c r="G37" s="110"/>
      <c r="H37" s="58">
        <f>+D37*G37</f>
        <v>0</v>
      </c>
      <c r="I37" s="58">
        <f>+F37+H37</f>
        <v>0</v>
      </c>
    </row>
    <row r="38" spans="1:9" s="12" customFormat="1">
      <c r="A38" s="10">
        <v>25</v>
      </c>
      <c r="B38" s="66"/>
      <c r="C38" s="79"/>
      <c r="D38" s="75"/>
      <c r="E38" s="57"/>
      <c r="F38" s="57"/>
      <c r="G38" s="70"/>
      <c r="H38" s="58"/>
      <c r="I38" s="58"/>
    </row>
    <row r="39" spans="1:9" s="12" customFormat="1">
      <c r="A39" s="10">
        <v>26</v>
      </c>
      <c r="B39" s="68" t="s">
        <v>3</v>
      </c>
      <c r="C39" s="80" t="s">
        <v>0</v>
      </c>
      <c r="D39" s="76">
        <v>1</v>
      </c>
      <c r="E39" s="111"/>
      <c r="F39" s="57">
        <f t="shared" ref="F39" si="8">+D39*E39</f>
        <v>0</v>
      </c>
      <c r="G39" s="112"/>
      <c r="H39" s="69">
        <f>+D39*G39</f>
        <v>0</v>
      </c>
      <c r="I39" s="69">
        <f>+F39+H39</f>
        <v>0</v>
      </c>
    </row>
    <row r="40" spans="1:9" s="12" customFormat="1">
      <c r="A40" s="10"/>
      <c r="B40" s="32" t="s">
        <v>23</v>
      </c>
      <c r="C40" s="52"/>
      <c r="D40" s="48"/>
      <c r="E40" s="33"/>
      <c r="F40" s="33"/>
      <c r="G40" s="103"/>
      <c r="H40" s="35"/>
      <c r="I40" s="39">
        <f>SUM(I10:I39)</f>
        <v>0</v>
      </c>
    </row>
    <row r="41" spans="1:9" s="12" customFormat="1">
      <c r="A41" s="15"/>
      <c r="B41" s="16"/>
      <c r="C41" s="54"/>
      <c r="D41" s="46"/>
      <c r="E41" s="33"/>
      <c r="F41" s="33"/>
      <c r="G41" s="103"/>
      <c r="H41" s="35"/>
      <c r="I41" s="34"/>
    </row>
    <row r="42" spans="1:9" s="12" customFormat="1">
      <c r="A42" s="92"/>
      <c r="B42" s="93" t="s">
        <v>5</v>
      </c>
      <c r="C42" s="94"/>
      <c r="D42" s="84"/>
      <c r="E42" s="85"/>
      <c r="F42" s="85"/>
      <c r="G42" s="104"/>
      <c r="H42" s="87"/>
      <c r="I42" s="86"/>
    </row>
    <row r="43" spans="1:9" s="12" customFormat="1">
      <c r="A43" s="15"/>
      <c r="C43" s="15"/>
      <c r="D43" s="50"/>
      <c r="E43" s="33"/>
      <c r="F43" s="33"/>
      <c r="G43" s="103"/>
      <c r="H43" s="35"/>
      <c r="I43" s="34"/>
    </row>
    <row r="44" spans="1:9" s="12" customFormat="1" ht="48">
      <c r="A44" s="43">
        <v>26</v>
      </c>
      <c r="B44" s="7" t="s">
        <v>18</v>
      </c>
      <c r="C44" s="54" t="s">
        <v>0</v>
      </c>
      <c r="D44" s="46">
        <v>1</v>
      </c>
      <c r="E44" s="106"/>
      <c r="F44" s="57">
        <f t="shared" ref="F44:F45" si="9">+D44*E44</f>
        <v>0</v>
      </c>
      <c r="G44" s="107"/>
      <c r="H44" s="70">
        <f t="shared" ref="H44:H45" si="10">+D44*G44</f>
        <v>0</v>
      </c>
      <c r="I44" s="62">
        <f t="shared" ref="I44:I45" si="11">+F44+H44</f>
        <v>0</v>
      </c>
    </row>
    <row r="45" spans="1:9" s="12" customFormat="1">
      <c r="A45" s="43">
        <v>27</v>
      </c>
      <c r="B45" s="41" t="s">
        <v>4</v>
      </c>
      <c r="C45" s="51" t="s">
        <v>0</v>
      </c>
      <c r="D45" s="49">
        <v>1</v>
      </c>
      <c r="E45" s="113"/>
      <c r="F45" s="57">
        <f t="shared" si="9"/>
        <v>0</v>
      </c>
      <c r="G45" s="114"/>
      <c r="H45" s="82">
        <f t="shared" si="10"/>
        <v>0</v>
      </c>
      <c r="I45" s="67">
        <f t="shared" si="11"/>
        <v>0</v>
      </c>
    </row>
    <row r="46" spans="1:9" s="12" customFormat="1">
      <c r="A46" s="15"/>
      <c r="B46" s="13" t="s">
        <v>19</v>
      </c>
      <c r="C46" s="54"/>
      <c r="D46" s="46"/>
      <c r="E46" s="33"/>
      <c r="F46" s="33"/>
      <c r="G46" s="34"/>
      <c r="H46" s="35"/>
      <c r="I46" s="39">
        <f>SUM(I44:I45)</f>
        <v>0</v>
      </c>
    </row>
    <row r="47" spans="1:9" s="12" customFormat="1">
      <c r="A47" s="30"/>
      <c r="B47" s="31"/>
      <c r="C47" s="55"/>
      <c r="D47" s="49"/>
      <c r="E47" s="36"/>
      <c r="F47" s="36"/>
      <c r="G47" s="37"/>
      <c r="H47" s="38"/>
      <c r="I47" s="40"/>
    </row>
    <row r="48" spans="1:9" s="12" customFormat="1" ht="15.75">
      <c r="A48" s="10"/>
      <c r="B48" s="29" t="s">
        <v>17</v>
      </c>
      <c r="C48" s="52"/>
      <c r="D48" s="46"/>
      <c r="E48" s="33"/>
      <c r="F48" s="33"/>
      <c r="G48" s="34"/>
      <c r="H48" s="35"/>
      <c r="I48" s="42">
        <f>+I46++I40</f>
        <v>0</v>
      </c>
    </row>
    <row r="49" spans="1:8" s="12" customFormat="1">
      <c r="A49" s="10"/>
      <c r="B49" s="1"/>
      <c r="C49" s="52"/>
      <c r="D49" s="46"/>
      <c r="E49" s="17"/>
      <c r="F49" s="20"/>
      <c r="G49" s="26"/>
      <c r="H49" s="28"/>
    </row>
    <row r="50" spans="1:8" s="12" customFormat="1">
      <c r="A50" s="10"/>
      <c r="B50" s="1"/>
      <c r="C50" s="52"/>
      <c r="D50" s="46"/>
      <c r="E50" s="17"/>
      <c r="F50" s="20"/>
      <c r="G50" s="26"/>
      <c r="H50" s="28"/>
    </row>
    <row r="51" spans="1:8" s="12" customFormat="1">
      <c r="A51" s="10"/>
      <c r="B51" s="1"/>
      <c r="C51" s="52"/>
      <c r="D51" s="46"/>
      <c r="E51" s="17"/>
      <c r="F51" s="20"/>
      <c r="G51" s="26"/>
      <c r="H51" s="28"/>
    </row>
    <row r="52" spans="1:8">
      <c r="A52" s="10"/>
      <c r="B52" s="1"/>
      <c r="C52" s="52"/>
      <c r="D52" s="46"/>
      <c r="E52" s="17"/>
      <c r="F52" s="20"/>
    </row>
    <row r="53" spans="1:8">
      <c r="A53" s="10"/>
      <c r="B53" s="6"/>
      <c r="C53" s="53"/>
      <c r="D53" s="46"/>
      <c r="E53" s="17"/>
      <c r="F53" s="20"/>
    </row>
    <row r="54" spans="1:8">
      <c r="A54" s="10"/>
      <c r="B54" s="1"/>
      <c r="C54" s="52"/>
      <c r="D54" s="46"/>
      <c r="E54" s="17"/>
      <c r="F54" s="20"/>
    </row>
  </sheetData>
  <sheetProtection algorithmName="SHA-512" hashValue="N8W3asF8nbDoGzTfWkqQEC0A0w7Mpv1S3TYv6wHAsDRmxm+RcYhsVCYsQIqfFYzjGkz6HNuJv/d8O+F873t31Q==" saltValue="mm+DKLgXC76E0NmIsziZ+w==" spinCount="100000" sheet="1" objects="1" scenarios="1"/>
  <conditionalFormatting sqref="B47:F54 E41:F43 E46:F46 E44:E45">
    <cfRule type="expression" dxfId="43" priority="383" stopIfTrue="1">
      <formula>AND(#REF!="",ISNUMBER($J41))</formula>
    </cfRule>
    <cfRule type="expression" dxfId="42" priority="384" stopIfTrue="1">
      <formula>ISNUMBER($J41)</formula>
    </cfRule>
  </conditionalFormatting>
  <conditionalFormatting sqref="C42:D42 B41:D41">
    <cfRule type="expression" dxfId="39" priority="391" stopIfTrue="1">
      <formula>AND(#REF!="",ISNUMBER($L41))</formula>
    </cfRule>
    <cfRule type="expression" dxfId="38" priority="392" stopIfTrue="1">
      <formula>ISNUMBER($L41)</formula>
    </cfRule>
  </conditionalFormatting>
  <conditionalFormatting sqref="C44:D46">
    <cfRule type="expression" dxfId="37" priority="293" stopIfTrue="1">
      <formula>AND(#REF!="",ISNUMBER($L44))</formula>
    </cfRule>
    <cfRule type="expression" dxfId="36" priority="294" stopIfTrue="1">
      <formula>ISNUMBER($L44)</formula>
    </cfRule>
  </conditionalFormatting>
  <conditionalFormatting sqref="E7:E25 G26 B7:C29 E27:E29 E31:E40 B31:C40">
    <cfRule type="expression" dxfId="35" priority="33" stopIfTrue="1">
      <formula>AND(#REF!="",ISNUMBER(#REF!))</formula>
    </cfRule>
    <cfRule type="expression" dxfId="34" priority="34" stopIfTrue="1">
      <formula>ISNUMBER(#REF!)</formula>
    </cfRule>
  </conditionalFormatting>
  <conditionalFormatting sqref="F7:F9 F40 F19:F20">
    <cfRule type="expression" dxfId="33" priority="31" stopIfTrue="1">
      <formula>AND(#REF!="",ISNUMBER(#REF!))</formula>
    </cfRule>
    <cfRule type="expression" dxfId="32" priority="32" stopIfTrue="1">
      <formula>ISNUMBER(#REF!)</formula>
    </cfRule>
  </conditionalFormatting>
  <conditionalFormatting sqref="D7:D29 D31:D40">
    <cfRule type="expression" dxfId="31" priority="29" stopIfTrue="1">
      <formula>AND(#REF!="",ISNUMBER(#REF!))</formula>
    </cfRule>
    <cfRule type="expression" dxfId="30" priority="30" stopIfTrue="1">
      <formula>ISNUMBER(#REF!)</formula>
    </cfRule>
  </conditionalFormatting>
  <conditionalFormatting sqref="F29 F32:F35 F38">
    <cfRule type="expression" dxfId="29" priority="27" stopIfTrue="1">
      <formula>AND(#REF!="",ISNUMBER($J29))</formula>
    </cfRule>
    <cfRule type="expression" dxfId="28" priority="28" stopIfTrue="1">
      <formula>ISNUMBER($J29)</formula>
    </cfRule>
  </conditionalFormatting>
  <conditionalFormatting sqref="F10 F15:F18">
    <cfRule type="expression" dxfId="27" priority="25" stopIfTrue="1">
      <formula>AND(#REF!="",ISNUMBER($J10))</formula>
    </cfRule>
    <cfRule type="expression" dxfId="26" priority="26" stopIfTrue="1">
      <formula>ISNUMBER($J10)</formula>
    </cfRule>
  </conditionalFormatting>
  <conditionalFormatting sqref="F11:F13">
    <cfRule type="expression" dxfId="25" priority="23" stopIfTrue="1">
      <formula>AND(#REF!="",ISNUMBER($J11))</formula>
    </cfRule>
    <cfRule type="expression" dxfId="24" priority="24" stopIfTrue="1">
      <formula>ISNUMBER($J11)</formula>
    </cfRule>
  </conditionalFormatting>
  <conditionalFormatting sqref="F14">
    <cfRule type="expression" dxfId="23" priority="21" stopIfTrue="1">
      <formula>AND(#REF!="",ISNUMBER($J14))</formula>
    </cfRule>
    <cfRule type="expression" dxfId="22" priority="22" stopIfTrue="1">
      <formula>ISNUMBER($J14)</formula>
    </cfRule>
  </conditionalFormatting>
  <conditionalFormatting sqref="C6">
    <cfRule type="expression" dxfId="21" priority="645" stopIfTrue="1">
      <formula>AND(#REF!="",ISNUMBER(#REF!))</formula>
    </cfRule>
    <cfRule type="expression" dxfId="20" priority="646" stopIfTrue="1">
      <formula>ISNUMBER(#REF!)</formula>
    </cfRule>
  </conditionalFormatting>
  <conditionalFormatting sqref="B30:C30 E30">
    <cfRule type="expression" dxfId="19" priority="19" stopIfTrue="1">
      <formula>AND(#REF!="",ISNUMBER(#REF!))</formula>
    </cfRule>
    <cfRule type="expression" dxfId="18" priority="20" stopIfTrue="1">
      <formula>ISNUMBER(#REF!)</formula>
    </cfRule>
  </conditionalFormatting>
  <conditionalFormatting sqref="D30">
    <cfRule type="expression" dxfId="17" priority="17" stopIfTrue="1">
      <formula>AND(#REF!="",ISNUMBER(#REF!))</formula>
    </cfRule>
    <cfRule type="expression" dxfId="16" priority="18" stopIfTrue="1">
      <formula>ISNUMBER(#REF!)</formula>
    </cfRule>
  </conditionalFormatting>
  <conditionalFormatting sqref="F30">
    <cfRule type="expression" dxfId="15" priority="15" stopIfTrue="1">
      <formula>AND(#REF!="",ISNUMBER($J30))</formula>
    </cfRule>
    <cfRule type="expression" dxfId="14" priority="16" stopIfTrue="1">
      <formula>ISNUMBER($J30)</formula>
    </cfRule>
  </conditionalFormatting>
  <conditionalFormatting sqref="F21:F28">
    <cfRule type="expression" dxfId="13" priority="13" stopIfTrue="1">
      <formula>AND(#REF!="",ISNUMBER($J21))</formula>
    </cfRule>
    <cfRule type="expression" dxfId="12" priority="14" stopIfTrue="1">
      <formula>ISNUMBER($J21)</formula>
    </cfRule>
  </conditionalFormatting>
  <conditionalFormatting sqref="F31">
    <cfRule type="expression" dxfId="11" priority="11" stopIfTrue="1">
      <formula>AND(#REF!="",ISNUMBER($J31))</formula>
    </cfRule>
    <cfRule type="expression" dxfId="10" priority="12" stopIfTrue="1">
      <formula>ISNUMBER($J31)</formula>
    </cfRule>
  </conditionalFormatting>
  <conditionalFormatting sqref="F36">
    <cfRule type="expression" dxfId="9" priority="9" stopIfTrue="1">
      <formula>AND(#REF!="",ISNUMBER($J36))</formula>
    </cfRule>
    <cfRule type="expression" dxfId="8" priority="10" stopIfTrue="1">
      <formula>ISNUMBER($J36)</formula>
    </cfRule>
  </conditionalFormatting>
  <conditionalFormatting sqref="F37">
    <cfRule type="expression" dxfId="7" priority="7" stopIfTrue="1">
      <formula>AND(#REF!="",ISNUMBER($J37))</formula>
    </cfRule>
    <cfRule type="expression" dxfId="6" priority="8" stopIfTrue="1">
      <formula>ISNUMBER($J37)</formula>
    </cfRule>
  </conditionalFormatting>
  <conditionalFormatting sqref="F39">
    <cfRule type="expression" dxfId="5" priority="5" stopIfTrue="1">
      <formula>AND(#REF!="",ISNUMBER($J39))</formula>
    </cfRule>
    <cfRule type="expression" dxfId="4" priority="6" stopIfTrue="1">
      <formula>ISNUMBER($J39)</formula>
    </cfRule>
  </conditionalFormatting>
  <conditionalFormatting sqref="F44">
    <cfRule type="expression" dxfId="3" priority="3" stopIfTrue="1">
      <formula>AND(#REF!="",ISNUMBER($J44))</formula>
    </cfRule>
    <cfRule type="expression" dxfId="2" priority="4" stopIfTrue="1">
      <formula>ISNUMBER($J44)</formula>
    </cfRule>
  </conditionalFormatting>
  <conditionalFormatting sqref="F45">
    <cfRule type="expression" dxfId="1" priority="1" stopIfTrue="1">
      <formula>AND(#REF!="",ISNUMBER($J45))</formula>
    </cfRule>
    <cfRule type="expression" dxfId="0" priority="2" stopIfTrue="1">
      <formula>ISNUMBER($J45)</formula>
    </cfRule>
  </conditionalFormatting>
  <pageMargins left="0.7" right="0.7" top="0.78740157499999996" bottom="0.78740157499999996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výpis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Jeřábek</dc:creator>
  <cp:lastModifiedBy>dominik.jares</cp:lastModifiedBy>
  <cp:lastPrinted>2020-05-14T18:03:53Z</cp:lastPrinted>
  <dcterms:created xsi:type="dcterms:W3CDTF">2020-03-16T16:26:38Z</dcterms:created>
  <dcterms:modified xsi:type="dcterms:W3CDTF">2021-01-19T15:45:56Z</dcterms:modified>
</cp:coreProperties>
</file>